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7 Julio\10\"/>
    </mc:Choice>
  </mc:AlternateContent>
  <xr:revisionPtr revIDLastSave="0" documentId="8_{6E6D5D32-ECA8-4BB4-A65F-A4AF944C820A}" xr6:coauthVersionLast="47" xr6:coauthVersionMax="47" xr10:uidLastSave="{00000000-0000-0000-0000-000000000000}"/>
  <bookViews>
    <workbookView xWindow="-110" yWindow="-110" windowWidth="19420" windowHeight="10420" xr2:uid="{C32DC3CA-6F72-4384-937D-D43524B2B67F}"/>
  </bookViews>
  <sheets>
    <sheet name="10-07-2023" sheetId="1" r:id="rId1"/>
  </sheets>
  <definedNames>
    <definedName name="_xlnm.Print_Area" localSheetId="0">'10-07-2023'!$B$1:$X$28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" l="1"/>
  <c r="Q27" i="1"/>
  <c r="W27" i="1" s="1"/>
  <c r="L27" i="1"/>
  <c r="G27" i="1"/>
  <c r="W26" i="1"/>
  <c r="V26" i="1"/>
  <c r="Q26" i="1"/>
  <c r="L26" i="1"/>
  <c r="G26" i="1"/>
  <c r="V25" i="1"/>
  <c r="W25" i="1" s="1"/>
  <c r="Q25" i="1"/>
  <c r="L25" i="1"/>
  <c r="G25" i="1"/>
  <c r="V24" i="1"/>
  <c r="W24" i="1" s="1"/>
  <c r="Q24" i="1"/>
  <c r="L24" i="1"/>
  <c r="G24" i="1"/>
  <c r="V23" i="1"/>
  <c r="Q23" i="1"/>
  <c r="L23" i="1"/>
  <c r="G23" i="1"/>
  <c r="W23" i="1" s="1"/>
  <c r="W22" i="1"/>
  <c r="V22" i="1"/>
  <c r="Q22" i="1"/>
  <c r="L22" i="1"/>
  <c r="G22" i="1"/>
  <c r="V21" i="1"/>
  <c r="Q21" i="1"/>
  <c r="W21" i="1" s="1"/>
  <c r="L21" i="1"/>
  <c r="G21" i="1"/>
  <c r="V20" i="1"/>
  <c r="W20" i="1" s="1"/>
  <c r="Q20" i="1"/>
  <c r="L20" i="1"/>
  <c r="G20" i="1"/>
  <c r="V19" i="1"/>
  <c r="Q19" i="1"/>
  <c r="L19" i="1"/>
  <c r="G19" i="1"/>
  <c r="W19" i="1" s="1"/>
  <c r="W18" i="1"/>
  <c r="V18" i="1"/>
  <c r="Q18" i="1"/>
  <c r="L18" i="1"/>
  <c r="G18" i="1"/>
  <c r="V17" i="1"/>
  <c r="Q17" i="1"/>
  <c r="W17" i="1" s="1"/>
  <c r="L17" i="1"/>
  <c r="G17" i="1"/>
  <c r="G12" i="1"/>
  <c r="W28" i="1" l="1"/>
  <c r="O8" i="1" s="1"/>
  <c r="X17" i="1"/>
  <c r="X21" i="1"/>
  <c r="X25" i="1"/>
  <c r="X20" i="1"/>
  <c r="X24" i="1"/>
  <c r="X19" i="1"/>
  <c r="X23" i="1"/>
  <c r="X27" i="1"/>
  <c r="K8" i="1"/>
  <c r="X18" i="1"/>
  <c r="X22" i="1"/>
  <c r="X26" i="1"/>
  <c r="X28" i="1" l="1"/>
  <c r="S8" i="1"/>
  <c r="V8" i="1" s="1"/>
</calcChain>
</file>

<file path=xl/sharedStrings.xml><?xml version="1.0" encoding="utf-8"?>
<sst xmlns="http://schemas.openxmlformats.org/spreadsheetml/2006/main" count="68" uniqueCount="48">
  <si>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</si>
  <si>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</si>
  <si>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</si>
  <si>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</si>
  <si>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</si>
  <si>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</si>
  <si>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</si>
  <si>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</si>
  <si>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</si>
  <si>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</si>
  <si>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</si>
  <si>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</si>
  <si>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</si>
  <si>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</si>
  <si>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</si>
  <si>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</si>
  <si>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</si>
  <si>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</si>
  <si>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</si>
  <si>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</si>
  <si>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</si>
  <si>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</si>
  <si>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en servicio, Ventanas 3 y 4 fuera de servicio por despacho .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entre el 09 y 10  de Julio de 2023.
•	Origen del dato Generación: Reporte de generacion horaria  entre el 09 y 10  de Julio de 2023.
•	Origen del dato posición damper bypass: inspección visual bitácora sala de control Ventanas 2 entre el 09 y 10  de Julio de 2023.
•	Origen del dato Cal entrada al hidratador de Ventanas 1, kg/h: inspección visual bitácora sala de control Ventanas 1 entre el 09 y 10  de Julio de 2023.
•	Origen del dato Flujo lechada de cal de Ventanas 3, m3/h: Reporte EtaPro entre el 09 y 10  de Julio de 2023.                                                                                                                    •Origen del dato Flujo lechada de cal de Ventanas 4, m3/h: Reporte EtaPro entre el 09 y 10  de Julio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</si>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</sst>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0EFCFDB-B5CB-4E20-A2D8-383E6EBE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9AC49E9-9A0A-4B71-99F0-C03AFEB267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7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41E7B02-C3E2-4498-9E6A-2F4896A7B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3230198-8483-4026-AEE8-CD0876F5C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2485DB4-2976-47D6-BA88-9636E7B3A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AC63296D-8797-4907-87F1-58B7ED860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FFD821B-22DA-48E5-9B1D-7AD0588AF86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7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EC53060-F93C-48BD-A478-3EAC53FCE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7BA9166-D4D1-4F81-A265-F3B44F6BC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A8238BD-5E5F-4393-BBFE-F131BDAE3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404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C95F-8EFD-4F69-8D98-65FAE55D1B1A}">
  <sheetPr>
    <pageSetUpPr fitToPage="1"/>
  </sheetPr>
  <dimension ref="A1:AB480"/>
  <sheetViews>
    <sheetView tabSelected="1" topLeftCell="A4" zoomScale="60" zoomScaleNormal="60" workbookViewId="0">
      <selection activeCell="M17" sqref="M17"/>
    </sheetView>
  </sheetViews>
  <sheetFormatPr baseColWidth="10" defaultColWidth="10.54296875" defaultRowHeight="14.5" x14ac:dyDescent="0.35"/>
  <cols>
    <col min="1" max="1" width="6.54296875" style="4" customWidth="1"/>
    <col min="2" max="2" width="21" style="4" customWidth="1"/>
    <col min="3" max="3" width="17.54296875" style="4" bestFit="1" customWidth="1"/>
    <col min="4" max="4" width="15" style="4" customWidth="1"/>
    <col min="5" max="5" width="14.54296875" style="4" customWidth="1"/>
    <col min="6" max="6" width="14.453125" style="4" customWidth="1"/>
    <col min="7" max="7" width="19.453125" style="4" bestFit="1" customWidth="1"/>
    <col min="8" max="8" width="13.453125" style="4" customWidth="1"/>
    <col min="9" max="9" width="18.453125" style="4" customWidth="1"/>
    <col min="10" max="11" width="14.54296875" style="4" customWidth="1"/>
    <col min="12" max="12" width="12.54296875" style="4" bestFit="1" customWidth="1"/>
    <col min="13" max="13" width="15.453125" style="4" customWidth="1"/>
    <col min="14" max="14" width="12.54296875" style="4" customWidth="1"/>
    <col min="15" max="15" width="14.54296875" style="4" customWidth="1"/>
    <col min="16" max="16" width="15.54296875" style="4" customWidth="1"/>
    <col min="17" max="17" width="9.453125" style="4" bestFit="1" customWidth="1"/>
    <col min="18" max="18" width="16.453125" style="4" customWidth="1"/>
    <col min="19" max="19" width="14" style="4" customWidth="1"/>
    <col min="20" max="20" width="16.453125" style="4" customWidth="1"/>
    <col min="21" max="21" width="14.453125" style="4" customWidth="1"/>
    <col min="22" max="22" width="9.453125" style="4" bestFit="1" customWidth="1"/>
    <col min="23" max="23" width="14.453125" style="4" bestFit="1" customWidth="1"/>
    <col min="24" max="24" width="16.453125" style="4" customWidth="1"/>
    <col min="25" max="27" width="10.54296875" style="4"/>
    <col min="28" max="28" width="18.453125" style="4" bestFit="1" customWidth="1"/>
    <col min="29" max="30" width="21.453125" style="4" bestFit="1" customWidth="1"/>
    <col min="31" max="16384" width="10.54296875" style="4"/>
  </cols>
  <sheetData>
    <row r="1" spans="2:24" ht="18.5" x14ac:dyDescent="0.3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5">
      <c r="B3" s="11" t="s">
        <v>3</v>
      </c>
      <c r="C3" s="12"/>
      <c r="D3" s="13" t="s">
        <v>4</v>
      </c>
      <c r="E3" s="14">
        <v>45116</v>
      </c>
      <c r="F3" s="13" t="s">
        <v>5</v>
      </c>
      <c r="G3" s="15">
        <v>0.95833333333333337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5">
      <c r="B4" s="11" t="s">
        <v>6</v>
      </c>
      <c r="C4" s="12"/>
      <c r="D4" s="13" t="s">
        <v>4</v>
      </c>
      <c r="E4" s="14">
        <v>45117</v>
      </c>
      <c r="F4" s="13" t="s">
        <v>5</v>
      </c>
      <c r="G4" s="15">
        <v>0.41597222222222219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5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5" x14ac:dyDescent="0.35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5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5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134.70421271332663</v>
      </c>
      <c r="L8" s="52"/>
      <c r="M8" s="52"/>
      <c r="N8" s="53"/>
      <c r="O8" s="51">
        <f>W28</f>
        <v>106.31928605447617</v>
      </c>
      <c r="P8" s="52"/>
      <c r="Q8" s="52"/>
      <c r="R8" s="53"/>
      <c r="S8" s="51">
        <f>K8-O8</f>
        <v>28.384926658850461</v>
      </c>
      <c r="T8" s="52"/>
      <c r="U8" s="53"/>
      <c r="V8" s="54">
        <f>S8/K8</f>
        <v>0.21072040797460723</v>
      </c>
      <c r="W8" s="55"/>
      <c r="X8" s="56"/>
    </row>
    <row r="9" spans="2:24" ht="28.5" customHeight="1" x14ac:dyDescent="0.35">
      <c r="B9" s="42" t="s">
        <v>21</v>
      </c>
      <c r="C9" s="43"/>
      <c r="D9" s="44">
        <v>312.53427513727689</v>
      </c>
      <c r="E9" s="45">
        <v>431028.91656746378</v>
      </c>
      <c r="F9" s="46">
        <v>93.306649999999991</v>
      </c>
      <c r="G9" s="47">
        <v>134.70421271332663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5">
      <c r="B10" s="42" t="s">
        <v>23</v>
      </c>
      <c r="C10" s="43"/>
      <c r="D10" s="44">
        <v>0</v>
      </c>
      <c r="E10" s="45">
        <v>0</v>
      </c>
      <c r="F10" s="46">
        <v>0</v>
      </c>
      <c r="G10" s="47">
        <v>0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5">
      <c r="B11" s="42" t="s">
        <v>24</v>
      </c>
      <c r="C11" s="43"/>
      <c r="D11" s="44">
        <v>0</v>
      </c>
      <c r="E11" s="45">
        <v>0</v>
      </c>
      <c r="F11" s="46">
        <v>0</v>
      </c>
      <c r="G11" s="47">
        <v>0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5">
      <c r="B12" s="63" t="s">
        <v>25</v>
      </c>
      <c r="C12" s="64"/>
      <c r="D12" s="64"/>
      <c r="E12" s="64"/>
      <c r="F12" s="65"/>
      <c r="G12" s="66">
        <f>SUM(G8:G11)</f>
        <v>134.70421271332663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5">
      <c r="B13" s="67"/>
      <c r="X13" s="68"/>
    </row>
    <row r="14" spans="2:24" ht="16" thickBot="1" x14ac:dyDescent="0.4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9" customHeight="1" x14ac:dyDescent="0.35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5" customHeight="1" x14ac:dyDescent="0.35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4" customHeight="1" x14ac:dyDescent="0.35">
      <c r="A17" s="81">
        <v>23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7" si="0">(D17*E17)/1000000</f>
        <v>0</v>
      </c>
      <c r="H17" s="83">
        <v>65</v>
      </c>
      <c r="I17" s="84">
        <v>248.61</v>
      </c>
      <c r="J17" s="85">
        <v>430336.92</v>
      </c>
      <c r="K17" s="85">
        <v>90</v>
      </c>
      <c r="L17" s="47">
        <f t="shared" ref="L17:L27" si="1">(I17*J17)/1000000</f>
        <v>106.9860616812</v>
      </c>
      <c r="M17" s="84">
        <v>0</v>
      </c>
      <c r="N17" s="84">
        <v>0</v>
      </c>
      <c r="O17" s="85">
        <v>0</v>
      </c>
      <c r="P17" s="85">
        <v>0</v>
      </c>
      <c r="Q17" s="47">
        <f t="shared" ref="Q17:Q27" si="2">(N17*O17)/1000000</f>
        <v>0</v>
      </c>
      <c r="R17" s="84">
        <v>0</v>
      </c>
      <c r="S17" s="84">
        <v>0</v>
      </c>
      <c r="T17" s="85">
        <v>0</v>
      </c>
      <c r="U17" s="85">
        <v>0</v>
      </c>
      <c r="V17" s="47">
        <f t="shared" ref="V17:V27" si="3">(S17*T17)/1000000</f>
        <v>0</v>
      </c>
      <c r="W17" s="86">
        <f t="shared" ref="W17:W27" si="4">V17+Q17+L17+G17</f>
        <v>106.9860616812</v>
      </c>
      <c r="X17" s="87">
        <f>($G$12-W17)/$G$12</f>
        <v>0.20577048389062297</v>
      </c>
      <c r="AB17" s="88"/>
    </row>
    <row r="18" spans="1:28" ht="31.4" customHeight="1" x14ac:dyDescent="0.35">
      <c r="A18" s="81">
        <v>0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65</v>
      </c>
      <c r="I18" s="84">
        <v>249.84800000000001</v>
      </c>
      <c r="J18" s="85">
        <v>432080.43800000002</v>
      </c>
      <c r="K18" s="85">
        <v>92</v>
      </c>
      <c r="L18" s="47">
        <f t="shared" si="1"/>
        <v>107.95443327342402</v>
      </c>
      <c r="M18" s="84">
        <v>0</v>
      </c>
      <c r="N18" s="84">
        <v>0</v>
      </c>
      <c r="O18" s="85">
        <v>0</v>
      </c>
      <c r="P18" s="85">
        <v>0</v>
      </c>
      <c r="Q18" s="47">
        <f t="shared" si="2"/>
        <v>0</v>
      </c>
      <c r="R18" s="84">
        <v>0</v>
      </c>
      <c r="S18" s="84">
        <v>0</v>
      </c>
      <c r="T18" s="85">
        <v>0</v>
      </c>
      <c r="U18" s="85">
        <v>0</v>
      </c>
      <c r="V18" s="47">
        <f t="shared" si="3"/>
        <v>0</v>
      </c>
      <c r="W18" s="86">
        <f t="shared" si="4"/>
        <v>107.95443327342402</v>
      </c>
      <c r="X18" s="87">
        <f t="shared" ref="X18:X28" si="5">($G$12-W18)/$G$12</f>
        <v>0.19858161004088767</v>
      </c>
      <c r="AB18" s="88"/>
    </row>
    <row r="19" spans="1:28" ht="31.4" customHeight="1" x14ac:dyDescent="0.35">
      <c r="A19" s="81">
        <v>1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65</v>
      </c>
      <c r="I19" s="84">
        <v>250.22800000000001</v>
      </c>
      <c r="J19" s="85">
        <v>430436.82299999997</v>
      </c>
      <c r="K19" s="85">
        <v>92</v>
      </c>
      <c r="L19" s="47">
        <f t="shared" si="1"/>
        <v>107.707345345644</v>
      </c>
      <c r="M19" s="84">
        <v>0</v>
      </c>
      <c r="N19" s="84">
        <v>0</v>
      </c>
      <c r="O19" s="85">
        <v>0</v>
      </c>
      <c r="P19" s="85">
        <v>0</v>
      </c>
      <c r="Q19" s="47">
        <f t="shared" si="2"/>
        <v>0</v>
      </c>
      <c r="R19" s="84">
        <v>0</v>
      </c>
      <c r="S19" s="84">
        <v>0</v>
      </c>
      <c r="T19" s="85">
        <v>0</v>
      </c>
      <c r="U19" s="85">
        <v>0</v>
      </c>
      <c r="V19" s="47">
        <f t="shared" si="3"/>
        <v>0</v>
      </c>
      <c r="W19" s="86">
        <f t="shared" si="4"/>
        <v>107.707345345644</v>
      </c>
      <c r="X19" s="87">
        <f t="shared" si="5"/>
        <v>0.20041590996962011</v>
      </c>
      <c r="AB19" s="88"/>
    </row>
    <row r="20" spans="1:28" ht="31.4" customHeight="1" x14ac:dyDescent="0.35">
      <c r="A20" s="81">
        <v>2</v>
      </c>
      <c r="B20" s="82" t="s">
        <v>40</v>
      </c>
      <c r="C20" s="83">
        <v>0</v>
      </c>
      <c r="D20" s="84">
        <v>0</v>
      </c>
      <c r="E20" s="85">
        <v>0</v>
      </c>
      <c r="F20" s="85">
        <v>0</v>
      </c>
      <c r="G20" s="47">
        <f t="shared" si="0"/>
        <v>0</v>
      </c>
      <c r="H20" s="83">
        <v>65</v>
      </c>
      <c r="I20" s="84">
        <v>249.75299999999999</v>
      </c>
      <c r="J20" s="85">
        <v>431631.22399999999</v>
      </c>
      <c r="K20" s="85">
        <v>93</v>
      </c>
      <c r="L20" s="47">
        <f t="shared" si="1"/>
        <v>107.80119308767199</v>
      </c>
      <c r="M20" s="84">
        <v>0</v>
      </c>
      <c r="N20" s="84">
        <v>0</v>
      </c>
      <c r="O20" s="85">
        <v>0</v>
      </c>
      <c r="P20" s="85">
        <v>0</v>
      </c>
      <c r="Q20" s="47">
        <f t="shared" si="2"/>
        <v>0</v>
      </c>
      <c r="R20" s="84">
        <v>0</v>
      </c>
      <c r="S20" s="84">
        <v>0</v>
      </c>
      <c r="T20" s="85">
        <v>0</v>
      </c>
      <c r="U20" s="85">
        <v>0</v>
      </c>
      <c r="V20" s="47">
        <f t="shared" si="3"/>
        <v>0</v>
      </c>
      <c r="W20" s="86">
        <f t="shared" si="4"/>
        <v>107.80119308767199</v>
      </c>
      <c r="X20" s="87">
        <f t="shared" si="5"/>
        <v>0.19971921503976137</v>
      </c>
      <c r="AB20" s="88"/>
    </row>
    <row r="21" spans="1:28" ht="31.4" customHeight="1" x14ac:dyDescent="0.35">
      <c r="A21" s="81">
        <v>3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65</v>
      </c>
      <c r="I21" s="84">
        <v>246.541</v>
      </c>
      <c r="J21" s="85">
        <v>429694.19699999999</v>
      </c>
      <c r="K21" s="85">
        <v>93</v>
      </c>
      <c r="L21" s="47">
        <f t="shared" si="1"/>
        <v>105.93723702257699</v>
      </c>
      <c r="M21" s="84">
        <v>0</v>
      </c>
      <c r="N21" s="84">
        <v>0</v>
      </c>
      <c r="O21" s="85">
        <v>0</v>
      </c>
      <c r="P21" s="85">
        <v>0</v>
      </c>
      <c r="Q21" s="47">
        <f t="shared" si="2"/>
        <v>0</v>
      </c>
      <c r="R21" s="84">
        <v>0</v>
      </c>
      <c r="S21" s="84">
        <v>0</v>
      </c>
      <c r="T21" s="85">
        <v>0</v>
      </c>
      <c r="U21" s="85">
        <v>0</v>
      </c>
      <c r="V21" s="47">
        <f t="shared" si="3"/>
        <v>0</v>
      </c>
      <c r="W21" s="86">
        <f t="shared" si="4"/>
        <v>105.93723702257699</v>
      </c>
      <c r="X21" s="87">
        <f t="shared" si="5"/>
        <v>0.21355661498108175</v>
      </c>
      <c r="AB21" s="88"/>
    </row>
    <row r="22" spans="1:28" ht="31.4" customHeight="1" x14ac:dyDescent="0.35">
      <c r="A22" s="81">
        <v>4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65</v>
      </c>
      <c r="I22" s="84">
        <v>245.76499999999999</v>
      </c>
      <c r="J22" s="85">
        <v>432646.93</v>
      </c>
      <c r="K22" s="85">
        <v>92</v>
      </c>
      <c r="L22" s="47">
        <f t="shared" si="1"/>
        <v>106.32947275144998</v>
      </c>
      <c r="M22" s="84">
        <v>0</v>
      </c>
      <c r="N22" s="84">
        <v>0</v>
      </c>
      <c r="O22" s="85">
        <v>0</v>
      </c>
      <c r="P22" s="85">
        <v>0</v>
      </c>
      <c r="Q22" s="47">
        <f t="shared" si="2"/>
        <v>0</v>
      </c>
      <c r="R22" s="84">
        <v>0</v>
      </c>
      <c r="S22" s="84">
        <v>0</v>
      </c>
      <c r="T22" s="85">
        <v>0</v>
      </c>
      <c r="U22" s="85">
        <v>0</v>
      </c>
      <c r="V22" s="47">
        <f t="shared" si="3"/>
        <v>0</v>
      </c>
      <c r="W22" s="86">
        <f t="shared" si="4"/>
        <v>106.32947275144998</v>
      </c>
      <c r="X22" s="87">
        <f t="shared" si="5"/>
        <v>0.21064478526935823</v>
      </c>
      <c r="AB22" s="88"/>
    </row>
    <row r="23" spans="1:28" ht="31" customHeight="1" x14ac:dyDescent="0.35">
      <c r="A23" s="81">
        <v>5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65</v>
      </c>
      <c r="I23" s="84">
        <v>246.25700000000001</v>
      </c>
      <c r="J23" s="85">
        <v>432495.99</v>
      </c>
      <c r="K23" s="85">
        <v>92</v>
      </c>
      <c r="L23" s="47">
        <f t="shared" si="1"/>
        <v>106.50516500943</v>
      </c>
      <c r="M23" s="84">
        <v>0</v>
      </c>
      <c r="N23" s="84">
        <v>0</v>
      </c>
      <c r="O23" s="85">
        <v>0</v>
      </c>
      <c r="P23" s="85">
        <v>0</v>
      </c>
      <c r="Q23" s="47">
        <f t="shared" si="2"/>
        <v>0</v>
      </c>
      <c r="R23" s="84">
        <v>0</v>
      </c>
      <c r="S23" s="84">
        <v>0</v>
      </c>
      <c r="T23" s="85">
        <v>0</v>
      </c>
      <c r="U23" s="85">
        <v>0</v>
      </c>
      <c r="V23" s="47">
        <f t="shared" si="3"/>
        <v>0</v>
      </c>
      <c r="W23" s="86">
        <f t="shared" si="4"/>
        <v>106.50516500943</v>
      </c>
      <c r="X23" s="87">
        <f t="shared" si="5"/>
        <v>0.20934050343257618</v>
      </c>
      <c r="AB23" s="88"/>
    </row>
    <row r="24" spans="1:28" ht="31" customHeight="1" x14ac:dyDescent="0.35">
      <c r="A24" s="81">
        <v>6</v>
      </c>
      <c r="B24" s="82" t="s">
        <v>44</v>
      </c>
      <c r="C24" s="83">
        <v>0</v>
      </c>
      <c r="D24" s="84">
        <v>0</v>
      </c>
      <c r="E24" s="85">
        <v>0</v>
      </c>
      <c r="F24" s="85">
        <v>0</v>
      </c>
      <c r="G24" s="47">
        <f t="shared" si="0"/>
        <v>0</v>
      </c>
      <c r="H24" s="83">
        <v>65</v>
      </c>
      <c r="I24" s="84">
        <v>243.86500000000001</v>
      </c>
      <c r="J24" s="85">
        <v>432381.25300000003</v>
      </c>
      <c r="K24" s="85">
        <v>92</v>
      </c>
      <c r="L24" s="47">
        <f t="shared" si="1"/>
        <v>105.44265426284501</v>
      </c>
      <c r="M24" s="84">
        <v>0</v>
      </c>
      <c r="N24" s="84">
        <v>0</v>
      </c>
      <c r="O24" s="85">
        <v>0</v>
      </c>
      <c r="P24" s="85">
        <v>0</v>
      </c>
      <c r="Q24" s="47">
        <f t="shared" si="2"/>
        <v>0</v>
      </c>
      <c r="R24" s="84">
        <v>0</v>
      </c>
      <c r="S24" s="84">
        <v>0</v>
      </c>
      <c r="T24" s="85">
        <v>0</v>
      </c>
      <c r="U24" s="85">
        <v>0</v>
      </c>
      <c r="V24" s="47">
        <f t="shared" si="3"/>
        <v>0</v>
      </c>
      <c r="W24" s="86">
        <f t="shared" si="4"/>
        <v>105.44265426284501</v>
      </c>
      <c r="X24" s="87">
        <f t="shared" si="5"/>
        <v>0.21722823556198029</v>
      </c>
      <c r="AB24" s="88"/>
    </row>
    <row r="25" spans="1:28" ht="31" customHeight="1" x14ac:dyDescent="0.35">
      <c r="A25" s="81">
        <v>7</v>
      </c>
      <c r="B25" s="82" t="s">
        <v>45</v>
      </c>
      <c r="C25" s="83">
        <v>0</v>
      </c>
      <c r="D25" s="84">
        <v>0</v>
      </c>
      <c r="E25" s="85">
        <v>0</v>
      </c>
      <c r="F25" s="85">
        <v>0</v>
      </c>
      <c r="G25" s="47">
        <f t="shared" si="0"/>
        <v>0</v>
      </c>
      <c r="H25" s="83">
        <v>65</v>
      </c>
      <c r="I25" s="84">
        <v>241.74100000000001</v>
      </c>
      <c r="J25" s="85">
        <v>433988.12599999999</v>
      </c>
      <c r="K25" s="85">
        <v>90</v>
      </c>
      <c r="L25" s="47">
        <f t="shared" si="1"/>
        <v>104.912723567366</v>
      </c>
      <c r="M25" s="84">
        <v>0</v>
      </c>
      <c r="N25" s="84">
        <v>0</v>
      </c>
      <c r="O25" s="85">
        <v>0</v>
      </c>
      <c r="P25" s="85">
        <v>0</v>
      </c>
      <c r="Q25" s="47">
        <f t="shared" si="2"/>
        <v>0</v>
      </c>
      <c r="R25" s="84">
        <v>0</v>
      </c>
      <c r="S25" s="84">
        <v>0</v>
      </c>
      <c r="T25" s="85">
        <v>0</v>
      </c>
      <c r="U25" s="85">
        <v>0</v>
      </c>
      <c r="V25" s="47">
        <f t="shared" si="3"/>
        <v>0</v>
      </c>
      <c r="W25" s="86">
        <f t="shared" si="4"/>
        <v>104.912723567366</v>
      </c>
      <c r="X25" s="87">
        <f t="shared" si="5"/>
        <v>0.22116226765202926</v>
      </c>
      <c r="AB25" s="88"/>
    </row>
    <row r="26" spans="1:28" ht="31" customHeight="1" x14ac:dyDescent="0.35">
      <c r="A26" s="81">
        <v>8</v>
      </c>
      <c r="B26" s="82" t="s">
        <v>46</v>
      </c>
      <c r="C26" s="83">
        <v>0</v>
      </c>
      <c r="D26" s="84">
        <v>0</v>
      </c>
      <c r="E26" s="85">
        <v>0</v>
      </c>
      <c r="F26" s="85">
        <v>0</v>
      </c>
      <c r="G26" s="47">
        <f t="shared" si="0"/>
        <v>0</v>
      </c>
      <c r="H26" s="83">
        <v>65</v>
      </c>
      <c r="I26" s="84">
        <v>243.82900000000001</v>
      </c>
      <c r="J26" s="85">
        <v>431146.87800000003</v>
      </c>
      <c r="K26" s="85">
        <v>90</v>
      </c>
      <c r="L26" s="47">
        <f t="shared" si="1"/>
        <v>105.12611211586201</v>
      </c>
      <c r="M26" s="84">
        <v>0</v>
      </c>
      <c r="N26" s="84">
        <v>0</v>
      </c>
      <c r="O26" s="85">
        <v>0</v>
      </c>
      <c r="P26" s="85">
        <v>0</v>
      </c>
      <c r="Q26" s="47">
        <f t="shared" si="2"/>
        <v>0</v>
      </c>
      <c r="R26" s="84">
        <v>0</v>
      </c>
      <c r="S26" s="84">
        <v>0</v>
      </c>
      <c r="T26" s="85">
        <v>0</v>
      </c>
      <c r="U26" s="85">
        <v>0</v>
      </c>
      <c r="V26" s="47">
        <f t="shared" si="3"/>
        <v>0</v>
      </c>
      <c r="W26" s="86">
        <f t="shared" si="4"/>
        <v>105.12611211586201</v>
      </c>
      <c r="X26" s="87">
        <f t="shared" si="5"/>
        <v>0.219578140888673</v>
      </c>
      <c r="AB26" s="88"/>
    </row>
    <row r="27" spans="1:28" ht="53.15" customHeight="1" x14ac:dyDescent="0.35">
      <c r="A27" s="81">
        <v>9</v>
      </c>
      <c r="B27" s="82" t="s">
        <v>47</v>
      </c>
      <c r="C27" s="83">
        <v>0</v>
      </c>
      <c r="D27" s="84">
        <v>0</v>
      </c>
      <c r="E27" s="85">
        <v>0</v>
      </c>
      <c r="F27" s="85">
        <v>0</v>
      </c>
      <c r="G27" s="47">
        <f t="shared" si="0"/>
        <v>0</v>
      </c>
      <c r="H27" s="83">
        <v>65</v>
      </c>
      <c r="I27" s="84">
        <v>243.71600000000001</v>
      </c>
      <c r="J27" s="85">
        <v>430048.69799999997</v>
      </c>
      <c r="K27" s="85">
        <v>90</v>
      </c>
      <c r="L27" s="47">
        <f t="shared" si="1"/>
        <v>104.809748481768</v>
      </c>
      <c r="M27" s="84">
        <v>0</v>
      </c>
      <c r="N27" s="84">
        <v>0</v>
      </c>
      <c r="O27" s="85">
        <v>0</v>
      </c>
      <c r="P27" s="85">
        <v>0</v>
      </c>
      <c r="Q27" s="47">
        <f t="shared" si="2"/>
        <v>0</v>
      </c>
      <c r="R27" s="84">
        <v>0</v>
      </c>
      <c r="S27" s="84">
        <v>0</v>
      </c>
      <c r="T27" s="85">
        <v>0</v>
      </c>
      <c r="U27" s="85">
        <v>0</v>
      </c>
      <c r="V27" s="47">
        <f t="shared" si="3"/>
        <v>0</v>
      </c>
      <c r="W27" s="86">
        <f t="shared" si="4"/>
        <v>104.809748481768</v>
      </c>
      <c r="X27" s="87">
        <f t="shared" si="5"/>
        <v>0.22192672099408733</v>
      </c>
      <c r="AB27" s="88"/>
    </row>
    <row r="28" spans="1:28" ht="31.4" customHeight="1" thickBot="1" x14ac:dyDescent="0.4">
      <c r="A28" s="81"/>
      <c r="B28" s="89"/>
      <c r="C28" s="90"/>
      <c r="D28" s="91"/>
      <c r="E28" s="92"/>
      <c r="F28" s="92"/>
      <c r="G28" s="93"/>
      <c r="H28" s="94"/>
      <c r="I28" s="91"/>
      <c r="J28" s="92"/>
      <c r="K28" s="92"/>
      <c r="L28" s="93"/>
      <c r="M28" s="95"/>
      <c r="N28" s="91"/>
      <c r="O28" s="92"/>
      <c r="P28" s="92"/>
      <c r="Q28" s="93"/>
      <c r="R28" s="95"/>
      <c r="S28" s="91"/>
      <c r="T28" s="92"/>
      <c r="U28" s="92"/>
      <c r="V28" s="93"/>
      <c r="W28" s="96">
        <f>AVERAGEIF(W17:W27,"&gt;0")</f>
        <v>106.31928605447617</v>
      </c>
      <c r="X28" s="97">
        <f t="shared" si="5"/>
        <v>0.21072040797460723</v>
      </c>
      <c r="AB28" s="88"/>
    </row>
    <row r="29" spans="1:28" ht="31.4" customHeight="1" x14ac:dyDescent="0.35">
      <c r="A29" s="81"/>
      <c r="H29" s="98"/>
      <c r="AB29" s="88"/>
    </row>
    <row r="30" spans="1:28" ht="31.4" customHeight="1" x14ac:dyDescent="0.35">
      <c r="A30" s="81"/>
      <c r="B30" s="88"/>
      <c r="C30" s="88"/>
    </row>
    <row r="31" spans="1:28" ht="31.4" customHeight="1" x14ac:dyDescent="0.35">
      <c r="A31" s="81"/>
      <c r="B31" s="88"/>
      <c r="C31" s="88"/>
    </row>
    <row r="32" spans="1:28" x14ac:dyDescent="0.35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2:22" x14ac:dyDescent="0.3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2:22" x14ac:dyDescent="0.35"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2:22" x14ac:dyDescent="0.35"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2:22" x14ac:dyDescent="0.35"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2:22" x14ac:dyDescent="0.35"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2:22" x14ac:dyDescent="0.35">
      <c r="B38" s="88"/>
      <c r="C38" s="88"/>
    </row>
    <row r="39" spans="2:22" x14ac:dyDescent="0.35">
      <c r="B39" s="88"/>
      <c r="C39" s="88"/>
    </row>
    <row r="40" spans="2:22" x14ac:dyDescent="0.35">
      <c r="B40" s="88"/>
      <c r="C40" s="88"/>
    </row>
    <row r="41" spans="2:22" x14ac:dyDescent="0.35">
      <c r="B41" s="88"/>
      <c r="C41" s="88"/>
    </row>
    <row r="42" spans="2:22" x14ac:dyDescent="0.35">
      <c r="B42" s="88"/>
      <c r="C42" s="88"/>
    </row>
    <row r="43" spans="2:22" x14ac:dyDescent="0.35">
      <c r="B43" s="88"/>
      <c r="C43" s="88"/>
    </row>
    <row r="44" spans="2:22" x14ac:dyDescent="0.35">
      <c r="B44" s="88"/>
      <c r="C44" s="88"/>
    </row>
    <row r="45" spans="2:22" x14ac:dyDescent="0.35">
      <c r="B45" s="88"/>
      <c r="C45" s="88"/>
    </row>
    <row r="46" spans="2:22" x14ac:dyDescent="0.35">
      <c r="B46" s="88"/>
      <c r="C46" s="88"/>
    </row>
    <row r="47" spans="2:22" x14ac:dyDescent="0.35">
      <c r="B47" s="88"/>
      <c r="C47" s="88"/>
    </row>
    <row r="48" spans="2:22" x14ac:dyDescent="0.35">
      <c r="B48" s="88"/>
      <c r="C48" s="88"/>
    </row>
    <row r="49" spans="2:3" x14ac:dyDescent="0.35">
      <c r="B49" s="88"/>
      <c r="C49" s="88"/>
    </row>
    <row r="50" spans="2:3" x14ac:dyDescent="0.35">
      <c r="B50" s="88"/>
      <c r="C50" s="88"/>
    </row>
    <row r="51" spans="2:3" x14ac:dyDescent="0.35">
      <c r="B51" s="88"/>
      <c r="C51" s="88"/>
    </row>
    <row r="52" spans="2:3" x14ac:dyDescent="0.35">
      <c r="B52" s="88"/>
      <c r="C52" s="88"/>
    </row>
    <row r="53" spans="2:3" x14ac:dyDescent="0.35">
      <c r="B53" s="88"/>
      <c r="C53" s="88"/>
    </row>
    <row r="54" spans="2:3" x14ac:dyDescent="0.35">
      <c r="B54" s="88"/>
      <c r="C54" s="88"/>
    </row>
    <row r="55" spans="2:3" x14ac:dyDescent="0.35">
      <c r="B55" s="88"/>
      <c r="C55" s="88"/>
    </row>
    <row r="56" spans="2:3" x14ac:dyDescent="0.35">
      <c r="B56" s="88"/>
      <c r="C56" s="88"/>
    </row>
    <row r="57" spans="2:3" x14ac:dyDescent="0.35">
      <c r="B57" s="88"/>
      <c r="C57" s="88"/>
    </row>
    <row r="58" spans="2:3" x14ac:dyDescent="0.35">
      <c r="B58" s="88"/>
      <c r="C58" s="88"/>
    </row>
    <row r="59" spans="2:3" x14ac:dyDescent="0.35">
      <c r="B59" s="88"/>
      <c r="C59" s="88"/>
    </row>
    <row r="60" spans="2:3" x14ac:dyDescent="0.35">
      <c r="B60" s="88"/>
      <c r="C60" s="88"/>
    </row>
    <row r="61" spans="2:3" x14ac:dyDescent="0.35">
      <c r="B61" s="88"/>
      <c r="C61" s="88"/>
    </row>
    <row r="62" spans="2:3" x14ac:dyDescent="0.35">
      <c r="B62" s="88"/>
      <c r="C62" s="88"/>
    </row>
    <row r="63" spans="2:3" x14ac:dyDescent="0.35">
      <c r="B63" s="88"/>
      <c r="C63" s="88"/>
    </row>
    <row r="64" spans="2:3" x14ac:dyDescent="0.35">
      <c r="B64" s="88"/>
      <c r="C64" s="88"/>
    </row>
    <row r="65" spans="2:3" x14ac:dyDescent="0.35">
      <c r="B65" s="88"/>
      <c r="C65" s="88"/>
    </row>
    <row r="66" spans="2:3" x14ac:dyDescent="0.35">
      <c r="B66" s="88"/>
      <c r="C66" s="88"/>
    </row>
    <row r="67" spans="2:3" x14ac:dyDescent="0.35">
      <c r="B67" s="88"/>
      <c r="C67" s="88"/>
    </row>
    <row r="68" spans="2:3" x14ac:dyDescent="0.35">
      <c r="B68" s="88"/>
      <c r="C68" s="88"/>
    </row>
    <row r="69" spans="2:3" x14ac:dyDescent="0.35">
      <c r="B69" s="88"/>
      <c r="C69" s="88"/>
    </row>
    <row r="70" spans="2:3" x14ac:dyDescent="0.35">
      <c r="B70" s="88"/>
      <c r="C70" s="88"/>
    </row>
    <row r="71" spans="2:3" x14ac:dyDescent="0.35">
      <c r="B71" s="88"/>
      <c r="C71" s="88"/>
    </row>
    <row r="72" spans="2:3" x14ac:dyDescent="0.35">
      <c r="B72" s="88"/>
      <c r="C72" s="88"/>
    </row>
    <row r="73" spans="2:3" x14ac:dyDescent="0.35">
      <c r="B73" s="88"/>
      <c r="C73" s="88"/>
    </row>
    <row r="74" spans="2:3" x14ac:dyDescent="0.35">
      <c r="B74" s="88"/>
      <c r="C74" s="88"/>
    </row>
    <row r="75" spans="2:3" x14ac:dyDescent="0.35">
      <c r="B75" s="88"/>
      <c r="C75" s="88"/>
    </row>
    <row r="76" spans="2:3" x14ac:dyDescent="0.35">
      <c r="B76" s="88"/>
      <c r="C76" s="88"/>
    </row>
    <row r="77" spans="2:3" x14ac:dyDescent="0.35">
      <c r="B77" s="88"/>
      <c r="C77" s="88"/>
    </row>
    <row r="78" spans="2:3" x14ac:dyDescent="0.35">
      <c r="B78" s="88"/>
      <c r="C78" s="88"/>
    </row>
    <row r="79" spans="2:3" x14ac:dyDescent="0.35">
      <c r="B79" s="88"/>
      <c r="C79" s="88"/>
    </row>
    <row r="80" spans="2:3" x14ac:dyDescent="0.35">
      <c r="B80" s="88"/>
      <c r="C80" s="88"/>
    </row>
    <row r="81" spans="2:3" x14ac:dyDescent="0.35">
      <c r="B81" s="88"/>
      <c r="C81" s="88"/>
    </row>
    <row r="82" spans="2:3" x14ac:dyDescent="0.35">
      <c r="B82" s="88"/>
      <c r="C82" s="88"/>
    </row>
    <row r="83" spans="2:3" x14ac:dyDescent="0.35">
      <c r="B83" s="88"/>
      <c r="C83" s="88"/>
    </row>
    <row r="84" spans="2:3" x14ac:dyDescent="0.35">
      <c r="B84" s="88"/>
      <c r="C84" s="88"/>
    </row>
    <row r="85" spans="2:3" x14ac:dyDescent="0.35">
      <c r="B85" s="88"/>
      <c r="C85" s="88"/>
    </row>
    <row r="86" spans="2:3" x14ac:dyDescent="0.35">
      <c r="B86" s="88"/>
      <c r="C86" s="88"/>
    </row>
    <row r="87" spans="2:3" x14ac:dyDescent="0.35">
      <c r="B87" s="88"/>
      <c r="C87" s="88"/>
    </row>
    <row r="88" spans="2:3" x14ac:dyDescent="0.35">
      <c r="B88" s="88"/>
      <c r="C88" s="88"/>
    </row>
    <row r="89" spans="2:3" x14ac:dyDescent="0.35">
      <c r="B89" s="88"/>
      <c r="C89" s="88"/>
    </row>
    <row r="90" spans="2:3" x14ac:dyDescent="0.35">
      <c r="B90" s="88"/>
      <c r="C90" s="88"/>
    </row>
    <row r="91" spans="2:3" x14ac:dyDescent="0.35">
      <c r="B91" s="88"/>
      <c r="C91" s="88"/>
    </row>
    <row r="92" spans="2:3" x14ac:dyDescent="0.35">
      <c r="B92" s="88"/>
      <c r="C92" s="88"/>
    </row>
    <row r="93" spans="2:3" x14ac:dyDescent="0.35">
      <c r="B93" s="88"/>
      <c r="C93" s="88"/>
    </row>
    <row r="94" spans="2:3" x14ac:dyDescent="0.35">
      <c r="B94" s="88"/>
      <c r="C94" s="88"/>
    </row>
    <row r="95" spans="2:3" x14ac:dyDescent="0.35">
      <c r="B95" s="88"/>
      <c r="C95" s="88"/>
    </row>
    <row r="96" spans="2:3" x14ac:dyDescent="0.35">
      <c r="B96" s="88"/>
      <c r="C96" s="88"/>
    </row>
    <row r="97" spans="2:3" x14ac:dyDescent="0.35">
      <c r="B97" s="88"/>
      <c r="C97" s="88"/>
    </row>
    <row r="98" spans="2:3" x14ac:dyDescent="0.35">
      <c r="B98" s="88"/>
      <c r="C98" s="88"/>
    </row>
    <row r="99" spans="2:3" x14ac:dyDescent="0.35">
      <c r="B99" s="88"/>
      <c r="C99" s="88"/>
    </row>
    <row r="100" spans="2:3" x14ac:dyDescent="0.35">
      <c r="B100" s="88"/>
      <c r="C100" s="88"/>
    </row>
    <row r="101" spans="2:3" x14ac:dyDescent="0.35">
      <c r="B101" s="88"/>
      <c r="C101" s="88"/>
    </row>
    <row r="102" spans="2:3" x14ac:dyDescent="0.35">
      <c r="B102" s="88"/>
      <c r="C102" s="88"/>
    </row>
    <row r="103" spans="2:3" x14ac:dyDescent="0.35">
      <c r="B103" s="88"/>
      <c r="C103" s="88"/>
    </row>
    <row r="104" spans="2:3" x14ac:dyDescent="0.35">
      <c r="B104" s="88"/>
      <c r="C104" s="88"/>
    </row>
    <row r="105" spans="2:3" x14ac:dyDescent="0.35">
      <c r="B105" s="88"/>
      <c r="C105" s="88"/>
    </row>
    <row r="106" spans="2:3" x14ac:dyDescent="0.35">
      <c r="B106" s="88"/>
      <c r="C106" s="88"/>
    </row>
    <row r="107" spans="2:3" x14ac:dyDescent="0.35">
      <c r="B107" s="88"/>
      <c r="C107" s="88"/>
    </row>
    <row r="108" spans="2:3" x14ac:dyDescent="0.35">
      <c r="B108" s="88"/>
      <c r="C108" s="88"/>
    </row>
    <row r="109" spans="2:3" x14ac:dyDescent="0.35">
      <c r="B109" s="88"/>
      <c r="C109" s="88"/>
    </row>
    <row r="110" spans="2:3" x14ac:dyDescent="0.35">
      <c r="B110" s="88"/>
      <c r="C110" s="88"/>
    </row>
    <row r="111" spans="2:3" x14ac:dyDescent="0.35">
      <c r="B111" s="88"/>
      <c r="C111" s="88"/>
    </row>
    <row r="112" spans="2:3" x14ac:dyDescent="0.35">
      <c r="B112" s="88"/>
      <c r="C112" s="88"/>
    </row>
    <row r="113" spans="2:3" x14ac:dyDescent="0.35">
      <c r="B113" s="88"/>
      <c r="C113" s="88"/>
    </row>
    <row r="114" spans="2:3" x14ac:dyDescent="0.35">
      <c r="B114" s="88"/>
      <c r="C114" s="88"/>
    </row>
    <row r="115" spans="2:3" x14ac:dyDescent="0.35">
      <c r="B115" s="88"/>
      <c r="C115" s="88"/>
    </row>
    <row r="116" spans="2:3" x14ac:dyDescent="0.35">
      <c r="B116" s="88"/>
      <c r="C116" s="88"/>
    </row>
    <row r="117" spans="2:3" x14ac:dyDescent="0.35">
      <c r="B117" s="88"/>
      <c r="C117" s="88"/>
    </row>
    <row r="118" spans="2:3" x14ac:dyDescent="0.35">
      <c r="B118" s="88"/>
      <c r="C118" s="88"/>
    </row>
    <row r="119" spans="2:3" x14ac:dyDescent="0.35">
      <c r="B119" s="88"/>
      <c r="C119" s="88"/>
    </row>
    <row r="120" spans="2:3" x14ac:dyDescent="0.35">
      <c r="B120" s="88"/>
      <c r="C120" s="88"/>
    </row>
    <row r="121" spans="2:3" x14ac:dyDescent="0.35">
      <c r="B121" s="88"/>
      <c r="C121" s="88"/>
    </row>
    <row r="122" spans="2:3" x14ac:dyDescent="0.35">
      <c r="B122" s="88"/>
      <c r="C122" s="88"/>
    </row>
    <row r="123" spans="2:3" x14ac:dyDescent="0.35">
      <c r="B123" s="88"/>
      <c r="C123" s="88"/>
    </row>
    <row r="124" spans="2:3" x14ac:dyDescent="0.35">
      <c r="B124" s="88"/>
      <c r="C124" s="88"/>
    </row>
    <row r="125" spans="2:3" x14ac:dyDescent="0.35">
      <c r="B125" s="88"/>
      <c r="C125" s="88"/>
    </row>
    <row r="126" spans="2:3" x14ac:dyDescent="0.35">
      <c r="B126" s="88"/>
      <c r="C126" s="88"/>
    </row>
    <row r="127" spans="2:3" x14ac:dyDescent="0.35">
      <c r="B127" s="88"/>
      <c r="C127" s="88"/>
    </row>
    <row r="128" spans="2:3" x14ac:dyDescent="0.35">
      <c r="B128" s="88"/>
      <c r="C128" s="88"/>
    </row>
    <row r="129" spans="2:3" x14ac:dyDescent="0.35">
      <c r="B129" s="88"/>
      <c r="C129" s="88"/>
    </row>
    <row r="130" spans="2:3" x14ac:dyDescent="0.35">
      <c r="B130" s="88"/>
      <c r="C130" s="88"/>
    </row>
    <row r="131" spans="2:3" x14ac:dyDescent="0.35">
      <c r="B131" s="88"/>
      <c r="C131" s="88"/>
    </row>
    <row r="132" spans="2:3" x14ac:dyDescent="0.35">
      <c r="B132" s="88"/>
      <c r="C132" s="88"/>
    </row>
    <row r="133" spans="2:3" x14ac:dyDescent="0.35">
      <c r="B133" s="88"/>
      <c r="C133" s="88"/>
    </row>
    <row r="134" spans="2:3" x14ac:dyDescent="0.35">
      <c r="B134" s="88"/>
      <c r="C134" s="88"/>
    </row>
    <row r="135" spans="2:3" x14ac:dyDescent="0.35">
      <c r="B135" s="88"/>
      <c r="C135" s="88"/>
    </row>
    <row r="136" spans="2:3" x14ac:dyDescent="0.35">
      <c r="B136" s="88"/>
      <c r="C136" s="88"/>
    </row>
    <row r="137" spans="2:3" x14ac:dyDescent="0.35">
      <c r="B137" s="88"/>
      <c r="C137" s="88"/>
    </row>
    <row r="138" spans="2:3" x14ac:dyDescent="0.35">
      <c r="B138" s="88"/>
      <c r="C138" s="88"/>
    </row>
    <row r="139" spans="2:3" x14ac:dyDescent="0.35">
      <c r="B139" s="88"/>
      <c r="C139" s="88"/>
    </row>
    <row r="140" spans="2:3" x14ac:dyDescent="0.35">
      <c r="B140" s="88"/>
      <c r="C140" s="88"/>
    </row>
    <row r="141" spans="2:3" x14ac:dyDescent="0.35">
      <c r="B141" s="88"/>
      <c r="C141" s="88"/>
    </row>
    <row r="142" spans="2:3" x14ac:dyDescent="0.35">
      <c r="B142" s="88"/>
      <c r="C142" s="88"/>
    </row>
    <row r="143" spans="2:3" x14ac:dyDescent="0.35">
      <c r="B143" s="88"/>
      <c r="C143" s="88"/>
    </row>
    <row r="144" spans="2:3" x14ac:dyDescent="0.35">
      <c r="B144" s="88"/>
      <c r="C144" s="88"/>
    </row>
    <row r="145" spans="2:3" x14ac:dyDescent="0.35">
      <c r="B145" s="88"/>
      <c r="C145" s="88"/>
    </row>
    <row r="146" spans="2:3" x14ac:dyDescent="0.35">
      <c r="B146" s="88"/>
      <c r="C146" s="88"/>
    </row>
    <row r="147" spans="2:3" x14ac:dyDescent="0.35">
      <c r="B147" s="88"/>
      <c r="C147" s="88"/>
    </row>
    <row r="148" spans="2:3" x14ac:dyDescent="0.35">
      <c r="B148" s="88"/>
      <c r="C148" s="88"/>
    </row>
    <row r="149" spans="2:3" x14ac:dyDescent="0.35">
      <c r="B149" s="88"/>
      <c r="C149" s="88"/>
    </row>
    <row r="150" spans="2:3" x14ac:dyDescent="0.35">
      <c r="B150" s="88"/>
      <c r="C150" s="88"/>
    </row>
    <row r="151" spans="2:3" x14ac:dyDescent="0.35">
      <c r="B151" s="88"/>
      <c r="C151" s="88"/>
    </row>
    <row r="152" spans="2:3" x14ac:dyDescent="0.35">
      <c r="B152" s="88"/>
      <c r="C152" s="88"/>
    </row>
    <row r="153" spans="2:3" x14ac:dyDescent="0.35">
      <c r="B153" s="88"/>
      <c r="C153" s="88"/>
    </row>
    <row r="154" spans="2:3" x14ac:dyDescent="0.35">
      <c r="B154" s="88"/>
      <c r="C154" s="88"/>
    </row>
    <row r="155" spans="2:3" x14ac:dyDescent="0.35">
      <c r="B155" s="88"/>
      <c r="C155" s="88"/>
    </row>
    <row r="156" spans="2:3" x14ac:dyDescent="0.35">
      <c r="B156" s="88"/>
      <c r="C156" s="88"/>
    </row>
    <row r="157" spans="2:3" x14ac:dyDescent="0.35">
      <c r="B157" s="88"/>
      <c r="C157" s="88"/>
    </row>
    <row r="158" spans="2:3" x14ac:dyDescent="0.35">
      <c r="B158" s="88"/>
      <c r="C158" s="88"/>
    </row>
    <row r="159" spans="2:3" x14ac:dyDescent="0.35">
      <c r="B159" s="88"/>
      <c r="C159" s="88"/>
    </row>
    <row r="160" spans="2:3" x14ac:dyDescent="0.35">
      <c r="B160" s="88"/>
      <c r="C160" s="88"/>
    </row>
    <row r="161" spans="2:3" x14ac:dyDescent="0.35">
      <c r="B161" s="88"/>
      <c r="C161" s="88"/>
    </row>
    <row r="162" spans="2:3" x14ac:dyDescent="0.35">
      <c r="B162" s="88"/>
      <c r="C162" s="88"/>
    </row>
    <row r="163" spans="2:3" x14ac:dyDescent="0.35">
      <c r="B163" s="88"/>
      <c r="C163" s="88"/>
    </row>
    <row r="164" spans="2:3" x14ac:dyDescent="0.35">
      <c r="B164" s="88"/>
      <c r="C164" s="88"/>
    </row>
    <row r="165" spans="2:3" x14ac:dyDescent="0.35">
      <c r="B165" s="88"/>
      <c r="C165" s="88"/>
    </row>
    <row r="166" spans="2:3" x14ac:dyDescent="0.35">
      <c r="B166" s="88"/>
      <c r="C166" s="88"/>
    </row>
    <row r="167" spans="2:3" x14ac:dyDescent="0.35">
      <c r="B167" s="88"/>
      <c r="C167" s="88"/>
    </row>
    <row r="168" spans="2:3" x14ac:dyDescent="0.35">
      <c r="B168" s="88"/>
      <c r="C168" s="88"/>
    </row>
    <row r="169" spans="2:3" x14ac:dyDescent="0.35">
      <c r="B169" s="88"/>
      <c r="C169" s="88"/>
    </row>
    <row r="170" spans="2:3" x14ac:dyDescent="0.35">
      <c r="B170" s="88"/>
      <c r="C170" s="88"/>
    </row>
    <row r="171" spans="2:3" x14ac:dyDescent="0.35">
      <c r="B171" s="88"/>
      <c r="C171" s="88"/>
    </row>
    <row r="172" spans="2:3" x14ac:dyDescent="0.35">
      <c r="B172" s="88"/>
      <c r="C172" s="88"/>
    </row>
    <row r="173" spans="2:3" x14ac:dyDescent="0.35">
      <c r="B173" s="88"/>
      <c r="C173" s="88"/>
    </row>
    <row r="174" spans="2:3" x14ac:dyDescent="0.35">
      <c r="B174" s="88"/>
      <c r="C174" s="88"/>
    </row>
    <row r="175" spans="2:3" x14ac:dyDescent="0.35">
      <c r="B175" s="88"/>
      <c r="C175" s="88"/>
    </row>
    <row r="176" spans="2:3" x14ac:dyDescent="0.35">
      <c r="B176" s="88"/>
      <c r="C176" s="88"/>
    </row>
    <row r="177" spans="2:3" x14ac:dyDescent="0.35">
      <c r="B177" s="88"/>
      <c r="C177" s="88"/>
    </row>
    <row r="178" spans="2:3" x14ac:dyDescent="0.35">
      <c r="B178" s="88"/>
      <c r="C178" s="88"/>
    </row>
    <row r="179" spans="2:3" x14ac:dyDescent="0.35">
      <c r="B179" s="88"/>
      <c r="C179" s="88"/>
    </row>
    <row r="180" spans="2:3" x14ac:dyDescent="0.35">
      <c r="B180" s="88"/>
      <c r="C180" s="88"/>
    </row>
    <row r="181" spans="2:3" x14ac:dyDescent="0.35">
      <c r="B181" s="88"/>
      <c r="C181" s="88"/>
    </row>
    <row r="182" spans="2:3" x14ac:dyDescent="0.35">
      <c r="B182" s="88"/>
      <c r="C182" s="88"/>
    </row>
    <row r="183" spans="2:3" x14ac:dyDescent="0.35">
      <c r="B183" s="88"/>
      <c r="C183" s="88"/>
    </row>
    <row r="184" spans="2:3" x14ac:dyDescent="0.35">
      <c r="B184" s="88"/>
      <c r="C184" s="88"/>
    </row>
    <row r="185" spans="2:3" x14ac:dyDescent="0.35">
      <c r="B185" s="88"/>
      <c r="C185" s="88"/>
    </row>
    <row r="186" spans="2:3" x14ac:dyDescent="0.35">
      <c r="B186" s="88"/>
      <c r="C186" s="88"/>
    </row>
    <row r="187" spans="2:3" x14ac:dyDescent="0.35">
      <c r="B187" s="88"/>
      <c r="C187" s="88"/>
    </row>
    <row r="188" spans="2:3" x14ac:dyDescent="0.35">
      <c r="B188" s="88"/>
      <c r="C188" s="88"/>
    </row>
    <row r="189" spans="2:3" x14ac:dyDescent="0.35">
      <c r="B189" s="88"/>
      <c r="C189" s="88"/>
    </row>
    <row r="190" spans="2:3" x14ac:dyDescent="0.35">
      <c r="B190" s="88"/>
      <c r="C190" s="88"/>
    </row>
    <row r="191" spans="2:3" x14ac:dyDescent="0.35">
      <c r="B191" s="88"/>
      <c r="C191" s="88"/>
    </row>
    <row r="192" spans="2:3" x14ac:dyDescent="0.35">
      <c r="B192" s="88"/>
      <c r="C192" s="88"/>
    </row>
    <row r="193" spans="2:3" x14ac:dyDescent="0.35">
      <c r="B193" s="88"/>
      <c r="C193" s="88"/>
    </row>
    <row r="194" spans="2:3" x14ac:dyDescent="0.35">
      <c r="B194" s="88"/>
      <c r="C194" s="88"/>
    </row>
    <row r="195" spans="2:3" x14ac:dyDescent="0.35">
      <c r="B195" s="88"/>
      <c r="C195" s="88"/>
    </row>
    <row r="196" spans="2:3" x14ac:dyDescent="0.35">
      <c r="B196" s="88"/>
      <c r="C196" s="88"/>
    </row>
    <row r="197" spans="2:3" x14ac:dyDescent="0.35">
      <c r="B197" s="88"/>
      <c r="C197" s="88"/>
    </row>
    <row r="198" spans="2:3" x14ac:dyDescent="0.35">
      <c r="B198" s="88"/>
      <c r="C198" s="88"/>
    </row>
    <row r="199" spans="2:3" x14ac:dyDescent="0.35">
      <c r="B199" s="88"/>
      <c r="C199" s="88"/>
    </row>
    <row r="200" spans="2:3" x14ac:dyDescent="0.35">
      <c r="B200" s="88"/>
      <c r="C200" s="88"/>
    </row>
    <row r="201" spans="2:3" x14ac:dyDescent="0.35">
      <c r="B201" s="88"/>
      <c r="C201" s="88"/>
    </row>
    <row r="202" spans="2:3" x14ac:dyDescent="0.35">
      <c r="B202" s="88"/>
      <c r="C202" s="88"/>
    </row>
    <row r="203" spans="2:3" x14ac:dyDescent="0.35">
      <c r="B203" s="88"/>
      <c r="C203" s="88"/>
    </row>
    <row r="204" spans="2:3" x14ac:dyDescent="0.35">
      <c r="B204" s="88"/>
      <c r="C204" s="88"/>
    </row>
    <row r="205" spans="2:3" x14ac:dyDescent="0.35">
      <c r="B205" s="88"/>
      <c r="C205" s="88"/>
    </row>
    <row r="206" spans="2:3" x14ac:dyDescent="0.35">
      <c r="B206" s="88"/>
      <c r="C206" s="88"/>
    </row>
    <row r="207" spans="2:3" x14ac:dyDescent="0.35">
      <c r="B207" s="88"/>
      <c r="C207" s="88"/>
    </row>
    <row r="208" spans="2:3" x14ac:dyDescent="0.35">
      <c r="B208" s="88"/>
      <c r="C208" s="88"/>
    </row>
    <row r="209" spans="2:3" x14ac:dyDescent="0.35">
      <c r="B209" s="88"/>
      <c r="C209" s="88"/>
    </row>
    <row r="210" spans="2:3" x14ac:dyDescent="0.35">
      <c r="B210" s="88"/>
      <c r="C210" s="88"/>
    </row>
    <row r="211" spans="2:3" x14ac:dyDescent="0.35">
      <c r="B211" s="88"/>
      <c r="C211" s="88"/>
    </row>
    <row r="212" spans="2:3" x14ac:dyDescent="0.35">
      <c r="B212" s="88"/>
      <c r="C212" s="88"/>
    </row>
    <row r="213" spans="2:3" x14ac:dyDescent="0.35">
      <c r="B213" s="88"/>
      <c r="C213" s="88"/>
    </row>
    <row r="214" spans="2:3" x14ac:dyDescent="0.35">
      <c r="B214" s="88"/>
      <c r="C214" s="88"/>
    </row>
    <row r="215" spans="2:3" x14ac:dyDescent="0.35">
      <c r="B215" s="88"/>
      <c r="C215" s="88"/>
    </row>
    <row r="216" spans="2:3" x14ac:dyDescent="0.35">
      <c r="B216" s="88"/>
      <c r="C216" s="88"/>
    </row>
    <row r="217" spans="2:3" x14ac:dyDescent="0.35">
      <c r="B217" s="88"/>
      <c r="C217" s="88"/>
    </row>
    <row r="218" spans="2:3" x14ac:dyDescent="0.35">
      <c r="B218" s="88"/>
      <c r="C218" s="88"/>
    </row>
    <row r="219" spans="2:3" x14ac:dyDescent="0.35">
      <c r="B219" s="88"/>
      <c r="C219" s="88"/>
    </row>
    <row r="220" spans="2:3" x14ac:dyDescent="0.35">
      <c r="B220" s="88"/>
      <c r="C220" s="88"/>
    </row>
    <row r="221" spans="2:3" x14ac:dyDescent="0.35">
      <c r="B221" s="88"/>
      <c r="C221" s="88"/>
    </row>
    <row r="222" spans="2:3" x14ac:dyDescent="0.35">
      <c r="B222" s="88"/>
      <c r="C222" s="88"/>
    </row>
    <row r="223" spans="2:3" x14ac:dyDescent="0.35">
      <c r="B223" s="88"/>
      <c r="C223" s="88"/>
    </row>
    <row r="224" spans="2:3" x14ac:dyDescent="0.35">
      <c r="B224" s="88"/>
      <c r="C224" s="88"/>
    </row>
    <row r="225" spans="2:3" x14ac:dyDescent="0.35">
      <c r="B225" s="88"/>
      <c r="C225" s="88"/>
    </row>
    <row r="226" spans="2:3" x14ac:dyDescent="0.35">
      <c r="B226" s="88"/>
      <c r="C226" s="88"/>
    </row>
    <row r="227" spans="2:3" x14ac:dyDescent="0.35">
      <c r="B227" s="88"/>
      <c r="C227" s="88"/>
    </row>
    <row r="228" spans="2:3" x14ac:dyDescent="0.35">
      <c r="B228" s="88"/>
      <c r="C228" s="88"/>
    </row>
    <row r="229" spans="2:3" x14ac:dyDescent="0.35">
      <c r="B229" s="88"/>
      <c r="C229" s="88"/>
    </row>
    <row r="230" spans="2:3" x14ac:dyDescent="0.35">
      <c r="B230" s="88"/>
      <c r="C230" s="88"/>
    </row>
    <row r="231" spans="2:3" x14ac:dyDescent="0.35">
      <c r="B231" s="88"/>
      <c r="C231" s="88"/>
    </row>
    <row r="232" spans="2:3" x14ac:dyDescent="0.35">
      <c r="B232" s="88"/>
      <c r="C232" s="88"/>
    </row>
    <row r="233" spans="2:3" x14ac:dyDescent="0.35">
      <c r="B233" s="88"/>
      <c r="C233" s="88"/>
    </row>
    <row r="234" spans="2:3" x14ac:dyDescent="0.35">
      <c r="B234" s="88"/>
      <c r="C234" s="88"/>
    </row>
    <row r="235" spans="2:3" x14ac:dyDescent="0.35">
      <c r="B235" s="88"/>
      <c r="C235" s="88"/>
    </row>
    <row r="236" spans="2:3" x14ac:dyDescent="0.35">
      <c r="B236" s="88"/>
      <c r="C236" s="88"/>
    </row>
    <row r="237" spans="2:3" x14ac:dyDescent="0.35">
      <c r="B237" s="88"/>
      <c r="C237" s="88"/>
    </row>
    <row r="238" spans="2:3" x14ac:dyDescent="0.35">
      <c r="B238" s="88"/>
      <c r="C238" s="88"/>
    </row>
    <row r="239" spans="2:3" x14ac:dyDescent="0.35">
      <c r="B239" s="88"/>
      <c r="C239" s="88"/>
    </row>
    <row r="240" spans="2:3" x14ac:dyDescent="0.35">
      <c r="B240" s="88"/>
      <c r="C240" s="88"/>
    </row>
    <row r="241" spans="2:3" x14ac:dyDescent="0.35">
      <c r="B241" s="88"/>
      <c r="C241" s="88"/>
    </row>
    <row r="242" spans="2:3" x14ac:dyDescent="0.35">
      <c r="B242" s="88"/>
      <c r="C242" s="88"/>
    </row>
    <row r="243" spans="2:3" x14ac:dyDescent="0.35">
      <c r="B243" s="88"/>
      <c r="C243" s="88"/>
    </row>
    <row r="244" spans="2:3" x14ac:dyDescent="0.35">
      <c r="B244" s="88"/>
      <c r="C244" s="88"/>
    </row>
    <row r="245" spans="2:3" x14ac:dyDescent="0.35">
      <c r="B245" s="88"/>
      <c r="C245" s="88"/>
    </row>
    <row r="246" spans="2:3" x14ac:dyDescent="0.35">
      <c r="B246" s="88"/>
      <c r="C246" s="88"/>
    </row>
    <row r="247" spans="2:3" x14ac:dyDescent="0.35">
      <c r="B247" s="88"/>
      <c r="C247" s="88"/>
    </row>
    <row r="248" spans="2:3" x14ac:dyDescent="0.35">
      <c r="B248" s="88"/>
      <c r="C248" s="88"/>
    </row>
    <row r="249" spans="2:3" x14ac:dyDescent="0.35">
      <c r="B249" s="88"/>
      <c r="C249" s="88"/>
    </row>
    <row r="250" spans="2:3" x14ac:dyDescent="0.35">
      <c r="B250" s="88"/>
      <c r="C250" s="88"/>
    </row>
    <row r="251" spans="2:3" x14ac:dyDescent="0.35">
      <c r="B251" s="88"/>
      <c r="C251" s="88"/>
    </row>
    <row r="252" spans="2:3" x14ac:dyDescent="0.35">
      <c r="B252" s="88"/>
      <c r="C252" s="88"/>
    </row>
    <row r="253" spans="2:3" x14ac:dyDescent="0.35">
      <c r="B253" s="88"/>
      <c r="C253" s="88"/>
    </row>
    <row r="254" spans="2:3" x14ac:dyDescent="0.35">
      <c r="B254" s="88"/>
      <c r="C254" s="88"/>
    </row>
    <row r="255" spans="2:3" x14ac:dyDescent="0.35">
      <c r="B255" s="88"/>
      <c r="C255" s="88"/>
    </row>
    <row r="256" spans="2:3" x14ac:dyDescent="0.35">
      <c r="B256" s="88"/>
      <c r="C256" s="88"/>
    </row>
    <row r="257" spans="2:3" x14ac:dyDescent="0.35">
      <c r="B257" s="88"/>
      <c r="C257" s="88"/>
    </row>
    <row r="258" spans="2:3" x14ac:dyDescent="0.35">
      <c r="B258" s="88"/>
      <c r="C258" s="88"/>
    </row>
    <row r="259" spans="2:3" x14ac:dyDescent="0.35">
      <c r="B259" s="88"/>
      <c r="C259" s="88"/>
    </row>
    <row r="260" spans="2:3" x14ac:dyDescent="0.35">
      <c r="B260" s="88"/>
      <c r="C260" s="88"/>
    </row>
    <row r="261" spans="2:3" x14ac:dyDescent="0.35">
      <c r="B261" s="88"/>
      <c r="C261" s="88"/>
    </row>
    <row r="262" spans="2:3" x14ac:dyDescent="0.35">
      <c r="B262" s="88"/>
      <c r="C262" s="88"/>
    </row>
    <row r="263" spans="2:3" x14ac:dyDescent="0.35">
      <c r="B263" s="88"/>
      <c r="C263" s="88"/>
    </row>
    <row r="264" spans="2:3" x14ac:dyDescent="0.35">
      <c r="B264" s="88"/>
      <c r="C264" s="88"/>
    </row>
    <row r="265" spans="2:3" x14ac:dyDescent="0.35">
      <c r="B265" s="88"/>
      <c r="C265" s="88"/>
    </row>
    <row r="266" spans="2:3" x14ac:dyDescent="0.35">
      <c r="B266" s="88"/>
      <c r="C266" s="88"/>
    </row>
    <row r="267" spans="2:3" x14ac:dyDescent="0.35">
      <c r="B267" s="88"/>
      <c r="C267" s="88"/>
    </row>
    <row r="268" spans="2:3" x14ac:dyDescent="0.35">
      <c r="B268" s="88"/>
      <c r="C268" s="88"/>
    </row>
    <row r="269" spans="2:3" x14ac:dyDescent="0.35">
      <c r="B269" s="88"/>
      <c r="C269" s="88"/>
    </row>
    <row r="270" spans="2:3" x14ac:dyDescent="0.35">
      <c r="B270" s="88"/>
      <c r="C270" s="88"/>
    </row>
    <row r="271" spans="2:3" x14ac:dyDescent="0.35">
      <c r="B271" s="88"/>
      <c r="C271" s="88"/>
    </row>
    <row r="272" spans="2:3" x14ac:dyDescent="0.35">
      <c r="B272" s="88"/>
      <c r="C272" s="88"/>
    </row>
    <row r="273" spans="2:3" x14ac:dyDescent="0.35">
      <c r="B273" s="88"/>
      <c r="C273" s="88"/>
    </row>
    <row r="274" spans="2:3" x14ac:dyDescent="0.35">
      <c r="B274" s="88"/>
      <c r="C274" s="88"/>
    </row>
    <row r="275" spans="2:3" x14ac:dyDescent="0.35">
      <c r="B275" s="88"/>
      <c r="C275" s="88"/>
    </row>
    <row r="276" spans="2:3" x14ac:dyDescent="0.35">
      <c r="B276" s="88"/>
      <c r="C276" s="88"/>
    </row>
    <row r="277" spans="2:3" x14ac:dyDescent="0.35">
      <c r="B277" s="88"/>
      <c r="C277" s="88"/>
    </row>
    <row r="278" spans="2:3" x14ac:dyDescent="0.35">
      <c r="B278" s="88"/>
      <c r="C278" s="88"/>
    </row>
    <row r="279" spans="2:3" x14ac:dyDescent="0.35">
      <c r="B279" s="88"/>
      <c r="C279" s="88"/>
    </row>
    <row r="280" spans="2:3" x14ac:dyDescent="0.35">
      <c r="B280" s="88"/>
      <c r="C280" s="88"/>
    </row>
    <row r="281" spans="2:3" x14ac:dyDescent="0.35">
      <c r="B281" s="88"/>
      <c r="C281" s="88"/>
    </row>
    <row r="282" spans="2:3" x14ac:dyDescent="0.35">
      <c r="B282" s="88"/>
      <c r="C282" s="88"/>
    </row>
    <row r="283" spans="2:3" x14ac:dyDescent="0.35">
      <c r="B283" s="88"/>
      <c r="C283" s="88"/>
    </row>
    <row r="284" spans="2:3" x14ac:dyDescent="0.35">
      <c r="B284" s="88"/>
      <c r="C284" s="88"/>
    </row>
    <row r="285" spans="2:3" x14ac:dyDescent="0.35">
      <c r="B285" s="88"/>
      <c r="C285" s="88"/>
    </row>
    <row r="286" spans="2:3" x14ac:dyDescent="0.35">
      <c r="B286" s="88"/>
      <c r="C286" s="88"/>
    </row>
    <row r="287" spans="2:3" x14ac:dyDescent="0.35">
      <c r="B287" s="88"/>
      <c r="C287" s="88"/>
    </row>
    <row r="288" spans="2:3" x14ac:dyDescent="0.35">
      <c r="B288" s="88"/>
      <c r="C288" s="88"/>
    </row>
    <row r="289" spans="2:3" x14ac:dyDescent="0.35">
      <c r="B289" s="88"/>
      <c r="C289" s="88"/>
    </row>
    <row r="290" spans="2:3" x14ac:dyDescent="0.35">
      <c r="B290" s="88"/>
      <c r="C290" s="88"/>
    </row>
    <row r="291" spans="2:3" x14ac:dyDescent="0.35">
      <c r="B291" s="88"/>
      <c r="C291" s="88"/>
    </row>
    <row r="292" spans="2:3" x14ac:dyDescent="0.35">
      <c r="B292" s="88"/>
      <c r="C292" s="88"/>
    </row>
    <row r="293" spans="2:3" x14ac:dyDescent="0.35">
      <c r="B293" s="88"/>
      <c r="C293" s="88"/>
    </row>
    <row r="294" spans="2:3" x14ac:dyDescent="0.35">
      <c r="B294" s="88"/>
      <c r="C294" s="88"/>
    </row>
    <row r="295" spans="2:3" x14ac:dyDescent="0.35">
      <c r="B295" s="88"/>
      <c r="C295" s="88"/>
    </row>
    <row r="296" spans="2:3" x14ac:dyDescent="0.35">
      <c r="B296" s="88"/>
      <c r="C296" s="88"/>
    </row>
    <row r="297" spans="2:3" x14ac:dyDescent="0.35">
      <c r="B297" s="88"/>
      <c r="C297" s="88"/>
    </row>
    <row r="298" spans="2:3" x14ac:dyDescent="0.35">
      <c r="B298" s="88"/>
      <c r="C298" s="88"/>
    </row>
    <row r="299" spans="2:3" x14ac:dyDescent="0.35">
      <c r="B299" s="88"/>
      <c r="C299" s="88"/>
    </row>
    <row r="300" spans="2:3" x14ac:dyDescent="0.35">
      <c r="B300" s="88"/>
      <c r="C300" s="88"/>
    </row>
    <row r="301" spans="2:3" x14ac:dyDescent="0.35">
      <c r="B301" s="88"/>
      <c r="C301" s="88"/>
    </row>
    <row r="302" spans="2:3" x14ac:dyDescent="0.35">
      <c r="B302" s="88"/>
      <c r="C302" s="88"/>
    </row>
    <row r="303" spans="2:3" x14ac:dyDescent="0.35">
      <c r="B303" s="88"/>
      <c r="C303" s="88"/>
    </row>
    <row r="304" spans="2:3" x14ac:dyDescent="0.35">
      <c r="B304" s="88"/>
      <c r="C304" s="88"/>
    </row>
    <row r="305" spans="2:3" x14ac:dyDescent="0.35">
      <c r="B305" s="88"/>
      <c r="C305" s="88"/>
    </row>
    <row r="306" spans="2:3" x14ac:dyDescent="0.35">
      <c r="B306" s="88"/>
      <c r="C306" s="88"/>
    </row>
    <row r="307" spans="2:3" x14ac:dyDescent="0.35">
      <c r="B307" s="88"/>
      <c r="C307" s="88"/>
    </row>
    <row r="308" spans="2:3" x14ac:dyDescent="0.35">
      <c r="B308" s="88"/>
      <c r="C308" s="88"/>
    </row>
    <row r="309" spans="2:3" x14ac:dyDescent="0.35">
      <c r="B309" s="88"/>
      <c r="C309" s="88"/>
    </row>
    <row r="310" spans="2:3" x14ac:dyDescent="0.35">
      <c r="B310" s="88"/>
      <c r="C310" s="88"/>
    </row>
    <row r="311" spans="2:3" x14ac:dyDescent="0.35">
      <c r="B311" s="88"/>
      <c r="C311" s="88"/>
    </row>
    <row r="312" spans="2:3" x14ac:dyDescent="0.35">
      <c r="B312" s="88"/>
      <c r="C312" s="88"/>
    </row>
    <row r="313" spans="2:3" x14ac:dyDescent="0.35">
      <c r="B313" s="88"/>
      <c r="C313" s="88"/>
    </row>
    <row r="314" spans="2:3" x14ac:dyDescent="0.35">
      <c r="B314" s="88"/>
      <c r="C314" s="88"/>
    </row>
    <row r="315" spans="2:3" x14ac:dyDescent="0.35">
      <c r="B315" s="88"/>
      <c r="C315" s="88"/>
    </row>
    <row r="316" spans="2:3" x14ac:dyDescent="0.35">
      <c r="B316" s="88"/>
      <c r="C316" s="88"/>
    </row>
    <row r="317" spans="2:3" x14ac:dyDescent="0.35">
      <c r="B317" s="88"/>
      <c r="C317" s="88"/>
    </row>
    <row r="318" spans="2:3" x14ac:dyDescent="0.35">
      <c r="B318" s="88"/>
      <c r="C318" s="88"/>
    </row>
    <row r="319" spans="2:3" x14ac:dyDescent="0.35">
      <c r="B319" s="88"/>
      <c r="C319" s="88"/>
    </row>
    <row r="320" spans="2:3" x14ac:dyDescent="0.35">
      <c r="B320" s="88"/>
      <c r="C320" s="88"/>
    </row>
    <row r="321" spans="2:3" x14ac:dyDescent="0.35">
      <c r="B321" s="88"/>
      <c r="C321" s="88"/>
    </row>
    <row r="322" spans="2:3" x14ac:dyDescent="0.35">
      <c r="B322" s="88"/>
      <c r="C322" s="88"/>
    </row>
    <row r="323" spans="2:3" x14ac:dyDescent="0.35">
      <c r="B323" s="88"/>
      <c r="C323" s="88"/>
    </row>
    <row r="324" spans="2:3" x14ac:dyDescent="0.35">
      <c r="B324" s="88"/>
      <c r="C324" s="88"/>
    </row>
    <row r="325" spans="2:3" x14ac:dyDescent="0.35">
      <c r="B325" s="88"/>
      <c r="C325" s="88"/>
    </row>
    <row r="326" spans="2:3" x14ac:dyDescent="0.35">
      <c r="B326" s="88"/>
      <c r="C326" s="88"/>
    </row>
    <row r="327" spans="2:3" x14ac:dyDescent="0.35">
      <c r="B327" s="88"/>
      <c r="C327" s="88"/>
    </row>
    <row r="328" spans="2:3" x14ac:dyDescent="0.35">
      <c r="B328" s="88"/>
      <c r="C328" s="88"/>
    </row>
    <row r="329" spans="2:3" x14ac:dyDescent="0.35">
      <c r="B329" s="88"/>
      <c r="C329" s="88"/>
    </row>
    <row r="330" spans="2:3" x14ac:dyDescent="0.35">
      <c r="B330" s="88"/>
      <c r="C330" s="88"/>
    </row>
    <row r="331" spans="2:3" x14ac:dyDescent="0.35">
      <c r="B331" s="88"/>
      <c r="C331" s="88"/>
    </row>
    <row r="332" spans="2:3" x14ac:dyDescent="0.35">
      <c r="B332" s="88"/>
      <c r="C332" s="88"/>
    </row>
    <row r="333" spans="2:3" x14ac:dyDescent="0.35">
      <c r="B333" s="88"/>
      <c r="C333" s="88"/>
    </row>
    <row r="334" spans="2:3" x14ac:dyDescent="0.35">
      <c r="B334" s="88"/>
      <c r="C334" s="88"/>
    </row>
    <row r="335" spans="2:3" x14ac:dyDescent="0.35">
      <c r="B335" s="88"/>
      <c r="C335" s="88"/>
    </row>
    <row r="336" spans="2:3" x14ac:dyDescent="0.35">
      <c r="B336" s="88"/>
      <c r="C336" s="88"/>
    </row>
    <row r="337" spans="2:3" x14ac:dyDescent="0.35">
      <c r="B337" s="88"/>
      <c r="C337" s="88"/>
    </row>
    <row r="338" spans="2:3" x14ac:dyDescent="0.35">
      <c r="B338" s="88"/>
      <c r="C338" s="88"/>
    </row>
    <row r="339" spans="2:3" x14ac:dyDescent="0.35">
      <c r="B339" s="88"/>
      <c r="C339" s="88"/>
    </row>
    <row r="340" spans="2:3" x14ac:dyDescent="0.35">
      <c r="B340" s="88"/>
      <c r="C340" s="88"/>
    </row>
    <row r="341" spans="2:3" x14ac:dyDescent="0.35">
      <c r="B341" s="88"/>
      <c r="C341" s="88"/>
    </row>
    <row r="342" spans="2:3" x14ac:dyDescent="0.35">
      <c r="B342" s="88"/>
      <c r="C342" s="88"/>
    </row>
    <row r="343" spans="2:3" x14ac:dyDescent="0.35">
      <c r="B343" s="88"/>
      <c r="C343" s="88"/>
    </row>
    <row r="344" spans="2:3" x14ac:dyDescent="0.35">
      <c r="B344" s="88"/>
      <c r="C344" s="88"/>
    </row>
    <row r="345" spans="2:3" x14ac:dyDescent="0.35">
      <c r="B345" s="88"/>
      <c r="C345" s="88"/>
    </row>
    <row r="346" spans="2:3" x14ac:dyDescent="0.35">
      <c r="B346" s="88"/>
      <c r="C346" s="88"/>
    </row>
    <row r="347" spans="2:3" x14ac:dyDescent="0.35">
      <c r="B347" s="88"/>
      <c r="C347" s="88"/>
    </row>
    <row r="348" spans="2:3" x14ac:dyDescent="0.35">
      <c r="B348" s="88"/>
      <c r="C348" s="88"/>
    </row>
    <row r="349" spans="2:3" x14ac:dyDescent="0.35">
      <c r="B349" s="88"/>
      <c r="C349" s="88"/>
    </row>
    <row r="350" spans="2:3" x14ac:dyDescent="0.35">
      <c r="B350" s="88"/>
      <c r="C350" s="88"/>
    </row>
    <row r="351" spans="2:3" x14ac:dyDescent="0.35">
      <c r="B351" s="88"/>
      <c r="C351" s="88"/>
    </row>
    <row r="352" spans="2:3" x14ac:dyDescent="0.35">
      <c r="B352" s="88"/>
      <c r="C352" s="88"/>
    </row>
    <row r="353" spans="2:3" x14ac:dyDescent="0.35">
      <c r="B353" s="88"/>
      <c r="C353" s="88"/>
    </row>
    <row r="354" spans="2:3" x14ac:dyDescent="0.35">
      <c r="B354" s="88"/>
      <c r="C354" s="88"/>
    </row>
    <row r="355" spans="2:3" x14ac:dyDescent="0.35">
      <c r="B355" s="88"/>
      <c r="C355" s="88"/>
    </row>
    <row r="356" spans="2:3" x14ac:dyDescent="0.35">
      <c r="B356" s="88"/>
      <c r="C356" s="88"/>
    </row>
    <row r="357" spans="2:3" x14ac:dyDescent="0.35">
      <c r="B357" s="88"/>
      <c r="C357" s="88"/>
    </row>
    <row r="358" spans="2:3" x14ac:dyDescent="0.35">
      <c r="B358" s="88"/>
      <c r="C358" s="88"/>
    </row>
    <row r="359" spans="2:3" x14ac:dyDescent="0.35">
      <c r="B359" s="88"/>
      <c r="C359" s="88"/>
    </row>
    <row r="360" spans="2:3" x14ac:dyDescent="0.35">
      <c r="B360" s="88"/>
      <c r="C360" s="88"/>
    </row>
    <row r="361" spans="2:3" x14ac:dyDescent="0.35">
      <c r="B361" s="88"/>
      <c r="C361" s="88"/>
    </row>
    <row r="362" spans="2:3" x14ac:dyDescent="0.35">
      <c r="B362" s="88"/>
      <c r="C362" s="88"/>
    </row>
    <row r="363" spans="2:3" x14ac:dyDescent="0.35">
      <c r="B363" s="88"/>
      <c r="C363" s="88"/>
    </row>
    <row r="364" spans="2:3" x14ac:dyDescent="0.35">
      <c r="B364" s="88"/>
      <c r="C364" s="88"/>
    </row>
    <row r="365" spans="2:3" x14ac:dyDescent="0.35">
      <c r="B365" s="88"/>
      <c r="C365" s="88"/>
    </row>
    <row r="366" spans="2:3" x14ac:dyDescent="0.35">
      <c r="B366" s="88"/>
      <c r="C366" s="88"/>
    </row>
    <row r="367" spans="2:3" x14ac:dyDescent="0.35">
      <c r="B367" s="88"/>
      <c r="C367" s="88"/>
    </row>
    <row r="368" spans="2:3" x14ac:dyDescent="0.35">
      <c r="B368" s="88"/>
      <c r="C368" s="88"/>
    </row>
    <row r="369" spans="2:3" x14ac:dyDescent="0.35">
      <c r="B369" s="88"/>
      <c r="C369" s="88"/>
    </row>
    <row r="370" spans="2:3" x14ac:dyDescent="0.35">
      <c r="B370" s="88"/>
      <c r="C370" s="88"/>
    </row>
    <row r="371" spans="2:3" x14ac:dyDescent="0.35">
      <c r="B371" s="88"/>
      <c r="C371" s="88"/>
    </row>
    <row r="372" spans="2:3" x14ac:dyDescent="0.35">
      <c r="B372" s="88"/>
      <c r="C372" s="88"/>
    </row>
    <row r="373" spans="2:3" x14ac:dyDescent="0.35">
      <c r="B373" s="88"/>
      <c r="C373" s="88"/>
    </row>
    <row r="374" spans="2:3" x14ac:dyDescent="0.35">
      <c r="B374" s="88"/>
      <c r="C374" s="88"/>
    </row>
    <row r="375" spans="2:3" x14ac:dyDescent="0.35">
      <c r="B375" s="88"/>
      <c r="C375" s="88"/>
    </row>
    <row r="376" spans="2:3" x14ac:dyDescent="0.35">
      <c r="B376" s="88"/>
      <c r="C376" s="88"/>
    </row>
    <row r="377" spans="2:3" x14ac:dyDescent="0.35">
      <c r="B377" s="88"/>
      <c r="C377" s="88"/>
    </row>
    <row r="378" spans="2:3" x14ac:dyDescent="0.35">
      <c r="B378" s="88"/>
      <c r="C378" s="88"/>
    </row>
    <row r="379" spans="2:3" x14ac:dyDescent="0.35">
      <c r="B379" s="88"/>
      <c r="C379" s="88"/>
    </row>
    <row r="380" spans="2:3" x14ac:dyDescent="0.35">
      <c r="B380" s="88"/>
      <c r="C380" s="88"/>
    </row>
    <row r="381" spans="2:3" x14ac:dyDescent="0.35">
      <c r="B381" s="88"/>
      <c r="C381" s="88"/>
    </row>
    <row r="382" spans="2:3" x14ac:dyDescent="0.35">
      <c r="B382" s="88"/>
      <c r="C382" s="88"/>
    </row>
    <row r="383" spans="2:3" x14ac:dyDescent="0.35">
      <c r="B383" s="88"/>
      <c r="C383" s="88"/>
    </row>
    <row r="384" spans="2:3" x14ac:dyDescent="0.35">
      <c r="B384" s="88"/>
      <c r="C384" s="88"/>
    </row>
    <row r="385" spans="2:3" x14ac:dyDescent="0.35">
      <c r="B385" s="88"/>
      <c r="C385" s="88"/>
    </row>
    <row r="386" spans="2:3" x14ac:dyDescent="0.35">
      <c r="B386" s="88"/>
      <c r="C386" s="88"/>
    </row>
    <row r="387" spans="2:3" x14ac:dyDescent="0.35">
      <c r="B387" s="88"/>
      <c r="C387" s="88"/>
    </row>
    <row r="388" spans="2:3" x14ac:dyDescent="0.35">
      <c r="B388" s="88"/>
      <c r="C388" s="88"/>
    </row>
    <row r="389" spans="2:3" x14ac:dyDescent="0.35">
      <c r="B389" s="88"/>
      <c r="C389" s="88"/>
    </row>
    <row r="390" spans="2:3" x14ac:dyDescent="0.35">
      <c r="B390" s="88"/>
      <c r="C390" s="88"/>
    </row>
    <row r="391" spans="2:3" x14ac:dyDescent="0.35">
      <c r="B391" s="88"/>
      <c r="C391" s="88"/>
    </row>
    <row r="392" spans="2:3" x14ac:dyDescent="0.35">
      <c r="B392" s="88"/>
      <c r="C392" s="88"/>
    </row>
    <row r="393" spans="2:3" x14ac:dyDescent="0.35">
      <c r="B393" s="88"/>
      <c r="C393" s="88"/>
    </row>
    <row r="394" spans="2:3" x14ac:dyDescent="0.35">
      <c r="B394" s="88"/>
      <c r="C394" s="88"/>
    </row>
    <row r="395" spans="2:3" x14ac:dyDescent="0.35">
      <c r="B395" s="88"/>
      <c r="C395" s="88"/>
    </row>
    <row r="396" spans="2:3" x14ac:dyDescent="0.35">
      <c r="B396" s="88"/>
      <c r="C396" s="88"/>
    </row>
    <row r="397" spans="2:3" x14ac:dyDescent="0.35">
      <c r="B397" s="88"/>
      <c r="C397" s="88"/>
    </row>
    <row r="398" spans="2:3" x14ac:dyDescent="0.35">
      <c r="B398" s="88"/>
      <c r="C398" s="88"/>
    </row>
    <row r="399" spans="2:3" x14ac:dyDescent="0.35">
      <c r="B399" s="88"/>
      <c r="C399" s="88"/>
    </row>
    <row r="400" spans="2:3" x14ac:dyDescent="0.35">
      <c r="B400" s="88"/>
      <c r="C400" s="88"/>
    </row>
    <row r="401" spans="2:3" x14ac:dyDescent="0.35">
      <c r="B401" s="88"/>
      <c r="C401" s="88"/>
    </row>
    <row r="402" spans="2:3" x14ac:dyDescent="0.35">
      <c r="B402" s="88"/>
      <c r="C402" s="88"/>
    </row>
    <row r="403" spans="2:3" x14ac:dyDescent="0.35">
      <c r="B403" s="88"/>
      <c r="C403" s="88"/>
    </row>
    <row r="404" spans="2:3" x14ac:dyDescent="0.35">
      <c r="B404" s="88"/>
      <c r="C404" s="88"/>
    </row>
    <row r="405" spans="2:3" x14ac:dyDescent="0.35">
      <c r="B405" s="88"/>
      <c r="C405" s="88"/>
    </row>
    <row r="406" spans="2:3" x14ac:dyDescent="0.35">
      <c r="B406" s="88"/>
      <c r="C406" s="88"/>
    </row>
    <row r="407" spans="2:3" x14ac:dyDescent="0.35">
      <c r="B407" s="88"/>
      <c r="C407" s="88"/>
    </row>
    <row r="408" spans="2:3" x14ac:dyDescent="0.35">
      <c r="B408" s="88"/>
      <c r="C408" s="88"/>
    </row>
    <row r="409" spans="2:3" x14ac:dyDescent="0.35">
      <c r="B409" s="88"/>
      <c r="C409" s="88"/>
    </row>
    <row r="410" spans="2:3" x14ac:dyDescent="0.35">
      <c r="B410" s="88"/>
      <c r="C410" s="88"/>
    </row>
    <row r="411" spans="2:3" x14ac:dyDescent="0.35">
      <c r="B411" s="88"/>
      <c r="C411" s="88"/>
    </row>
    <row r="412" spans="2:3" x14ac:dyDescent="0.35">
      <c r="B412" s="88"/>
      <c r="C412" s="88"/>
    </row>
    <row r="413" spans="2:3" x14ac:dyDescent="0.35">
      <c r="B413" s="88"/>
      <c r="C413" s="88"/>
    </row>
    <row r="414" spans="2:3" x14ac:dyDescent="0.35">
      <c r="B414" s="88"/>
      <c r="C414" s="88"/>
    </row>
    <row r="415" spans="2:3" x14ac:dyDescent="0.35">
      <c r="B415" s="88"/>
      <c r="C415" s="88"/>
    </row>
    <row r="416" spans="2:3" x14ac:dyDescent="0.35">
      <c r="B416" s="88"/>
      <c r="C416" s="88"/>
    </row>
    <row r="417" spans="2:3" x14ac:dyDescent="0.35">
      <c r="B417" s="88"/>
      <c r="C417" s="88"/>
    </row>
    <row r="418" spans="2:3" x14ac:dyDescent="0.35">
      <c r="B418" s="88"/>
      <c r="C418" s="88"/>
    </row>
    <row r="419" spans="2:3" x14ac:dyDescent="0.35">
      <c r="B419" s="88"/>
      <c r="C419" s="88"/>
    </row>
    <row r="420" spans="2:3" x14ac:dyDescent="0.35">
      <c r="B420" s="88"/>
      <c r="C420" s="88"/>
    </row>
    <row r="421" spans="2:3" x14ac:dyDescent="0.35">
      <c r="B421" s="88"/>
      <c r="C421" s="88"/>
    </row>
    <row r="422" spans="2:3" x14ac:dyDescent="0.35">
      <c r="B422" s="88"/>
      <c r="C422" s="88"/>
    </row>
    <row r="423" spans="2:3" x14ac:dyDescent="0.35">
      <c r="B423" s="88"/>
      <c r="C423" s="88"/>
    </row>
    <row r="424" spans="2:3" x14ac:dyDescent="0.35">
      <c r="B424" s="88"/>
      <c r="C424" s="88"/>
    </row>
    <row r="425" spans="2:3" x14ac:dyDescent="0.35">
      <c r="B425" s="88"/>
      <c r="C425" s="88"/>
    </row>
    <row r="426" spans="2:3" x14ac:dyDescent="0.35">
      <c r="B426" s="88"/>
      <c r="C426" s="88"/>
    </row>
    <row r="427" spans="2:3" x14ac:dyDescent="0.35">
      <c r="B427" s="88"/>
      <c r="C427" s="88"/>
    </row>
    <row r="428" spans="2:3" x14ac:dyDescent="0.35">
      <c r="B428" s="88"/>
      <c r="C428" s="88"/>
    </row>
    <row r="429" spans="2:3" x14ac:dyDescent="0.35">
      <c r="B429" s="88"/>
      <c r="C429" s="88"/>
    </row>
    <row r="430" spans="2:3" x14ac:dyDescent="0.35">
      <c r="B430" s="88"/>
      <c r="C430" s="88"/>
    </row>
    <row r="431" spans="2:3" x14ac:dyDescent="0.35">
      <c r="B431" s="88"/>
      <c r="C431" s="88"/>
    </row>
    <row r="432" spans="2:3" x14ac:dyDescent="0.35">
      <c r="B432" s="88"/>
      <c r="C432" s="88"/>
    </row>
    <row r="433" spans="2:3" x14ac:dyDescent="0.35">
      <c r="B433" s="88"/>
      <c r="C433" s="88"/>
    </row>
    <row r="434" spans="2:3" x14ac:dyDescent="0.35">
      <c r="B434" s="88"/>
      <c r="C434" s="88"/>
    </row>
    <row r="435" spans="2:3" x14ac:dyDescent="0.35">
      <c r="B435" s="88"/>
      <c r="C435" s="88"/>
    </row>
    <row r="436" spans="2:3" x14ac:dyDescent="0.35">
      <c r="B436" s="88"/>
      <c r="C436" s="88"/>
    </row>
    <row r="437" spans="2:3" x14ac:dyDescent="0.35">
      <c r="B437" s="88"/>
      <c r="C437" s="88"/>
    </row>
    <row r="438" spans="2:3" x14ac:dyDescent="0.35">
      <c r="B438" s="88"/>
      <c r="C438" s="88"/>
    </row>
    <row r="439" spans="2:3" x14ac:dyDescent="0.35">
      <c r="B439" s="88"/>
      <c r="C439" s="88"/>
    </row>
    <row r="440" spans="2:3" x14ac:dyDescent="0.35">
      <c r="B440" s="88"/>
      <c r="C440" s="88"/>
    </row>
    <row r="441" spans="2:3" x14ac:dyDescent="0.35">
      <c r="B441" s="88"/>
      <c r="C441" s="88"/>
    </row>
    <row r="442" spans="2:3" x14ac:dyDescent="0.35">
      <c r="B442" s="88"/>
      <c r="C442" s="88"/>
    </row>
    <row r="443" spans="2:3" x14ac:dyDescent="0.35">
      <c r="B443" s="88"/>
      <c r="C443" s="88"/>
    </row>
    <row r="444" spans="2:3" x14ac:dyDescent="0.35">
      <c r="B444" s="88"/>
      <c r="C444" s="88"/>
    </row>
    <row r="445" spans="2:3" x14ac:dyDescent="0.35">
      <c r="B445" s="88"/>
      <c r="C445" s="88"/>
    </row>
    <row r="446" spans="2:3" x14ac:dyDescent="0.35">
      <c r="B446" s="88"/>
      <c r="C446" s="88"/>
    </row>
    <row r="447" spans="2:3" x14ac:dyDescent="0.35">
      <c r="B447" s="88"/>
      <c r="C447" s="88"/>
    </row>
    <row r="448" spans="2:3" x14ac:dyDescent="0.35">
      <c r="B448" s="88"/>
      <c r="C448" s="88"/>
    </row>
    <row r="449" spans="2:3" x14ac:dyDescent="0.35">
      <c r="B449" s="88"/>
      <c r="C449" s="88"/>
    </row>
    <row r="450" spans="2:3" x14ac:dyDescent="0.35">
      <c r="B450" s="88"/>
      <c r="C450" s="88"/>
    </row>
    <row r="451" spans="2:3" x14ac:dyDescent="0.35">
      <c r="B451" s="88"/>
      <c r="C451" s="88"/>
    </row>
    <row r="452" spans="2:3" x14ac:dyDescent="0.35">
      <c r="B452" s="88"/>
      <c r="C452" s="88"/>
    </row>
    <row r="453" spans="2:3" x14ac:dyDescent="0.35">
      <c r="B453" s="88"/>
      <c r="C453" s="88"/>
    </row>
    <row r="454" spans="2:3" x14ac:dyDescent="0.35">
      <c r="B454" s="88"/>
      <c r="C454" s="88"/>
    </row>
    <row r="455" spans="2:3" x14ac:dyDescent="0.35">
      <c r="B455" s="88"/>
      <c r="C455" s="88"/>
    </row>
    <row r="456" spans="2:3" x14ac:dyDescent="0.35">
      <c r="B456" s="88"/>
      <c r="C456" s="88"/>
    </row>
    <row r="457" spans="2:3" x14ac:dyDescent="0.35">
      <c r="B457" s="88"/>
      <c r="C457" s="88"/>
    </row>
    <row r="458" spans="2:3" x14ac:dyDescent="0.35">
      <c r="B458" s="88"/>
      <c r="C458" s="88"/>
    </row>
    <row r="459" spans="2:3" x14ac:dyDescent="0.35">
      <c r="B459" s="88"/>
      <c r="C459" s="88"/>
    </row>
    <row r="460" spans="2:3" x14ac:dyDescent="0.35">
      <c r="B460" s="88"/>
      <c r="C460" s="88"/>
    </row>
    <row r="461" spans="2:3" x14ac:dyDescent="0.35">
      <c r="B461" s="88"/>
      <c r="C461" s="88"/>
    </row>
    <row r="462" spans="2:3" x14ac:dyDescent="0.35">
      <c r="B462" s="88"/>
      <c r="C462" s="88"/>
    </row>
    <row r="463" spans="2:3" x14ac:dyDescent="0.35">
      <c r="B463" s="88"/>
      <c r="C463" s="88"/>
    </row>
    <row r="464" spans="2:3" x14ac:dyDescent="0.35">
      <c r="B464" s="88"/>
      <c r="C464" s="88"/>
    </row>
    <row r="465" spans="2:3" x14ac:dyDescent="0.35">
      <c r="B465" s="88"/>
      <c r="C465" s="88"/>
    </row>
    <row r="466" spans="2:3" x14ac:dyDescent="0.35">
      <c r="B466" s="88"/>
      <c r="C466" s="88"/>
    </row>
    <row r="467" spans="2:3" x14ac:dyDescent="0.35">
      <c r="B467" s="88"/>
      <c r="C467" s="88"/>
    </row>
    <row r="468" spans="2:3" x14ac:dyDescent="0.35">
      <c r="B468" s="88"/>
      <c r="C468" s="88"/>
    </row>
    <row r="469" spans="2:3" x14ac:dyDescent="0.35">
      <c r="B469" s="88"/>
      <c r="C469" s="88"/>
    </row>
    <row r="470" spans="2:3" x14ac:dyDescent="0.35">
      <c r="B470" s="88"/>
      <c r="C470" s="88"/>
    </row>
    <row r="471" spans="2:3" x14ac:dyDescent="0.35">
      <c r="B471" s="88"/>
      <c r="C471" s="88"/>
    </row>
    <row r="472" spans="2:3" x14ac:dyDescent="0.35">
      <c r="B472" s="88"/>
      <c r="C472" s="88"/>
    </row>
    <row r="473" spans="2:3" x14ac:dyDescent="0.35">
      <c r="B473" s="88"/>
      <c r="C473" s="88"/>
    </row>
    <row r="474" spans="2:3" x14ac:dyDescent="0.35">
      <c r="B474" s="88"/>
      <c r="C474" s="88"/>
    </row>
    <row r="475" spans="2:3" x14ac:dyDescent="0.35">
      <c r="B475" s="88"/>
      <c r="C475" s="88"/>
    </row>
    <row r="476" spans="2:3" x14ac:dyDescent="0.35">
      <c r="B476" s="88"/>
      <c r="C476" s="88"/>
    </row>
    <row r="477" spans="2:3" x14ac:dyDescent="0.35">
      <c r="B477" s="88"/>
      <c r="C477" s="88"/>
    </row>
    <row r="478" spans="2:3" x14ac:dyDescent="0.35">
      <c r="B478" s="88"/>
      <c r="C478" s="88"/>
    </row>
    <row r="479" spans="2:3" x14ac:dyDescent="0.35">
      <c r="B479" s="88"/>
      <c r="C479" s="88"/>
    </row>
    <row r="480" spans="2:3" x14ac:dyDescent="0.35">
      <c r="B480" s="88"/>
      <c r="C480" s="88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10-07-2023</vt:lpstr>
      <vt:lpstr>'10-07-2023'!Área_de_impresión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Martinez Reyes</dc:creator>
  <cp:lastModifiedBy>Carlos Alberto Martinez Reyes</cp:lastModifiedBy>
  <dcterms:created xsi:type="dcterms:W3CDTF">2023-07-10T14:23:17Z</dcterms:created>
  <dcterms:modified xsi:type="dcterms:W3CDTF">2023-07-10T14:24:05Z</dcterms:modified>
</cp:coreProperties>
</file>